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280"/>
  </bookViews>
  <sheets>
    <sheet name="5-րդ հավելված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R4" i="1" l="1"/>
  <c r="BA46" i="1" l="1"/>
  <c r="BA58" i="1" l="1"/>
  <c r="AO58" i="1"/>
  <c r="AC58" i="1"/>
  <c r="Q58" i="1"/>
  <c r="E58" i="1"/>
  <c r="BA57" i="1"/>
  <c r="AO57" i="1"/>
  <c r="AC57" i="1"/>
  <c r="Q57" i="1"/>
  <c r="E57" i="1"/>
  <c r="BA56" i="1"/>
  <c r="AO56" i="1"/>
  <c r="AC56" i="1"/>
  <c r="Q56" i="1"/>
  <c r="E56" i="1"/>
  <c r="BA55" i="1"/>
  <c r="AO55" i="1"/>
  <c r="AC55" i="1"/>
  <c r="Q55" i="1"/>
  <c r="E55" i="1"/>
  <c r="BA54" i="1"/>
  <c r="AO54" i="1"/>
  <c r="AC54" i="1"/>
  <c r="Q54" i="1"/>
  <c r="E54" i="1"/>
  <c r="BA53" i="1"/>
  <c r="AO53" i="1"/>
  <c r="AC53" i="1"/>
  <c r="Q53" i="1"/>
  <c r="E53" i="1"/>
  <c r="BA52" i="1"/>
  <c r="AO52" i="1"/>
  <c r="AC52" i="1"/>
  <c r="Q52" i="1"/>
  <c r="E52" i="1"/>
  <c r="BA51" i="1"/>
  <c r="AO51" i="1"/>
  <c r="AC51" i="1"/>
  <c r="Q51" i="1"/>
  <c r="E51" i="1"/>
  <c r="BA50" i="1"/>
  <c r="AO50" i="1"/>
  <c r="AC50" i="1"/>
  <c r="Q50" i="1"/>
  <c r="E50" i="1"/>
  <c r="BA49" i="1"/>
  <c r="AO49" i="1"/>
  <c r="AC49" i="1"/>
  <c r="Q49" i="1"/>
  <c r="E49" i="1"/>
  <c r="BA48" i="1"/>
  <c r="AO48" i="1"/>
  <c r="AC48" i="1"/>
  <c r="Q48" i="1"/>
  <c r="E48" i="1"/>
  <c r="BA47" i="1"/>
  <c r="AO47" i="1"/>
  <c r="AC47" i="1"/>
  <c r="Q47" i="1"/>
  <c r="E47" i="1"/>
  <c r="AO46" i="1"/>
  <c r="AC46" i="1"/>
  <c r="Q46" i="1"/>
  <c r="E46" i="1"/>
  <c r="BA45" i="1"/>
  <c r="AO45" i="1"/>
  <c r="AC45" i="1"/>
  <c r="Q45" i="1"/>
  <c r="E45" i="1"/>
  <c r="BA44" i="1"/>
  <c r="AO44" i="1"/>
  <c r="AC44" i="1"/>
  <c r="Q44" i="1"/>
  <c r="E44" i="1"/>
  <c r="BA43" i="1"/>
  <c r="AO43" i="1"/>
  <c r="AC43" i="1"/>
  <c r="Q43" i="1"/>
  <c r="E43" i="1"/>
  <c r="BA42" i="1"/>
  <c r="AO42" i="1"/>
  <c r="AC42" i="1"/>
  <c r="Q42" i="1"/>
  <c r="E42" i="1"/>
  <c r="BA41" i="1"/>
  <c r="AO41" i="1"/>
  <c r="AC41" i="1"/>
  <c r="Q41" i="1"/>
  <c r="E41" i="1"/>
  <c r="BA40" i="1"/>
  <c r="AO40" i="1"/>
  <c r="AC40" i="1"/>
  <c r="Q40" i="1"/>
  <c r="E40" i="1"/>
  <c r="BA39" i="1"/>
  <c r="AO39" i="1"/>
  <c r="AC39" i="1"/>
  <c r="Q39" i="1"/>
  <c r="E39" i="1"/>
  <c r="BA38" i="1"/>
  <c r="AO38" i="1"/>
  <c r="AC38" i="1"/>
  <c r="Q38" i="1"/>
  <c r="E38" i="1"/>
  <c r="BA37" i="1"/>
  <c r="AO37" i="1"/>
  <c r="AC37" i="1"/>
  <c r="Q37" i="1"/>
  <c r="E37" i="1"/>
  <c r="BA36" i="1"/>
  <c r="AO36" i="1"/>
  <c r="AC36" i="1"/>
  <c r="Q36" i="1"/>
  <c r="E36" i="1"/>
  <c r="BA35" i="1"/>
  <c r="AO35" i="1"/>
  <c r="AC35" i="1"/>
  <c r="Q35" i="1"/>
  <c r="E35" i="1"/>
  <c r="BA34" i="1"/>
  <c r="AO34" i="1"/>
  <c r="AC34" i="1"/>
  <c r="Q34" i="1"/>
  <c r="E34" i="1"/>
  <c r="BA33" i="1"/>
  <c r="AO33" i="1"/>
  <c r="AC33" i="1"/>
  <c r="Q33" i="1"/>
  <c r="E33" i="1"/>
  <c r="BA32" i="1"/>
  <c r="AO32" i="1"/>
  <c r="AC32" i="1"/>
  <c r="Q32" i="1"/>
  <c r="E32" i="1"/>
  <c r="BA31" i="1"/>
  <c r="AO31" i="1"/>
  <c r="AC31" i="1"/>
  <c r="Q31" i="1"/>
  <c r="E31" i="1"/>
  <c r="BA30" i="1"/>
  <c r="AO30" i="1"/>
  <c r="AC30" i="1"/>
  <c r="Q30" i="1"/>
  <c r="E30" i="1"/>
  <c r="BA29" i="1"/>
  <c r="AO29" i="1"/>
  <c r="AC29" i="1"/>
  <c r="Q29" i="1"/>
  <c r="E29" i="1"/>
  <c r="BA28" i="1"/>
  <c r="AO28" i="1"/>
  <c r="AC28" i="1"/>
  <c r="Q28" i="1"/>
  <c r="E28" i="1"/>
  <c r="BA27" i="1"/>
  <c r="AO27" i="1"/>
  <c r="AC27" i="1"/>
  <c r="Q27" i="1"/>
  <c r="E27" i="1"/>
  <c r="BA26" i="1"/>
  <c r="AO26" i="1"/>
  <c r="AC26" i="1"/>
  <c r="Q26" i="1"/>
  <c r="E26" i="1"/>
  <c r="BA25" i="1"/>
  <c r="AO25" i="1"/>
  <c r="AC25" i="1"/>
  <c r="Q25" i="1"/>
  <c r="E25" i="1"/>
  <c r="BA24" i="1"/>
  <c r="AO24" i="1"/>
  <c r="AC24" i="1"/>
  <c r="Q24" i="1"/>
  <c r="E24" i="1"/>
  <c r="BA23" i="1"/>
  <c r="AO23" i="1"/>
  <c r="AC23" i="1"/>
  <c r="Q23" i="1"/>
  <c r="E23" i="1"/>
  <c r="BA22" i="1"/>
  <c r="AO22" i="1"/>
  <c r="AC22" i="1"/>
  <c r="Q22" i="1"/>
  <c r="E22" i="1"/>
  <c r="BA21" i="1"/>
  <c r="AO21" i="1"/>
  <c r="AC21" i="1"/>
  <c r="Q21" i="1"/>
  <c r="E21" i="1"/>
  <c r="BA20" i="1"/>
  <c r="AO20" i="1"/>
  <c r="AC20" i="1"/>
  <c r="Q20" i="1"/>
  <c r="E20" i="1"/>
  <c r="BA19" i="1"/>
  <c r="AO19" i="1"/>
  <c r="AC19" i="1"/>
  <c r="Q19" i="1"/>
  <c r="E19" i="1"/>
  <c r="BA18" i="1"/>
  <c r="AO18" i="1"/>
  <c r="AC18" i="1"/>
  <c r="Q18" i="1"/>
  <c r="E18" i="1"/>
  <c r="BA17" i="1"/>
  <c r="AO17" i="1"/>
  <c r="AC17" i="1"/>
  <c r="Q17" i="1"/>
  <c r="E17" i="1"/>
  <c r="BA16" i="1"/>
  <c r="AO16" i="1"/>
  <c r="AC16" i="1"/>
  <c r="Q16" i="1"/>
  <c r="E16" i="1"/>
  <c r="BA15" i="1"/>
  <c r="AO15" i="1"/>
  <c r="AC15" i="1"/>
  <c r="Q15" i="1"/>
  <c r="E15" i="1"/>
  <c r="BA14" i="1"/>
  <c r="AO14" i="1"/>
  <c r="AC14" i="1"/>
  <c r="Q14" i="1"/>
  <c r="E14" i="1"/>
  <c r="BA13" i="1"/>
  <c r="AO13" i="1"/>
  <c r="AC13" i="1"/>
  <c r="Q13" i="1"/>
  <c r="E13" i="1"/>
  <c r="BA12" i="1"/>
  <c r="AO12" i="1"/>
  <c r="AC12" i="1"/>
  <c r="Q12" i="1"/>
  <c r="E12" i="1"/>
  <c r="BA11" i="1"/>
  <c r="AO11" i="1"/>
  <c r="AC11" i="1"/>
  <c r="Q11" i="1"/>
  <c r="E11" i="1"/>
  <c r="BA10" i="1"/>
  <c r="AO10" i="1"/>
  <c r="AC10" i="1"/>
  <c r="Q10" i="1"/>
  <c r="E10" i="1"/>
  <c r="BA9" i="1"/>
  <c r="AO9" i="1"/>
  <c r="AC9" i="1"/>
  <c r="Q9" i="1"/>
  <c r="E9" i="1"/>
  <c r="BA8" i="1"/>
  <c r="AO8" i="1"/>
  <c r="AC8" i="1"/>
  <c r="Q8" i="1"/>
  <c r="E8" i="1"/>
  <c r="BA7" i="1"/>
  <c r="AO7" i="1"/>
  <c r="AC7" i="1"/>
  <c r="Q7" i="1"/>
  <c r="E7" i="1"/>
  <c r="BA6" i="1"/>
  <c r="AO6" i="1"/>
  <c r="AC6" i="1"/>
  <c r="Q6" i="1"/>
  <c r="E6" i="1"/>
  <c r="BL4" i="1"/>
  <c r="BK4" i="1"/>
  <c r="BJ4" i="1"/>
  <c r="BI4" i="1"/>
  <c r="BH4" i="1"/>
  <c r="BG4" i="1"/>
  <c r="BF4" i="1"/>
  <c r="BE4" i="1"/>
  <c r="BD4" i="1"/>
  <c r="BC4" i="1"/>
  <c r="BB4" i="1"/>
  <c r="AZ4" i="1"/>
  <c r="AY4" i="1"/>
  <c r="AX4" i="1"/>
  <c r="AW4" i="1"/>
  <c r="AV4" i="1"/>
  <c r="AU4" i="1"/>
  <c r="AT4" i="1"/>
  <c r="AS4" i="1"/>
  <c r="AR4" i="1"/>
  <c r="AQ4" i="1"/>
  <c r="AP4" i="1"/>
  <c r="AN4" i="1"/>
  <c r="AM4" i="1"/>
  <c r="AL4" i="1"/>
  <c r="AK4" i="1"/>
  <c r="AJ4" i="1"/>
  <c r="AI4" i="1"/>
  <c r="AH4" i="1"/>
  <c r="AG4" i="1"/>
  <c r="AF4" i="1"/>
  <c r="AE4" i="1"/>
  <c r="AD4" i="1"/>
  <c r="AB4" i="1"/>
  <c r="AA4" i="1"/>
  <c r="Z4" i="1"/>
  <c r="Y4" i="1"/>
  <c r="X4" i="1"/>
  <c r="W4" i="1"/>
  <c r="V4" i="1"/>
  <c r="U4" i="1"/>
  <c r="T4" i="1"/>
  <c r="S4" i="1"/>
  <c r="P4" i="1"/>
  <c r="O4" i="1"/>
  <c r="N4" i="1"/>
  <c r="M4" i="1"/>
  <c r="L4" i="1"/>
  <c r="K4" i="1"/>
  <c r="J4" i="1"/>
  <c r="I4" i="1"/>
  <c r="H4" i="1"/>
  <c r="G4" i="1"/>
  <c r="F4" i="1"/>
  <c r="D4" i="1"/>
  <c r="B4" i="1"/>
  <c r="AO4" i="1" l="1"/>
  <c r="BA4" i="1"/>
  <c r="AC4" i="1"/>
  <c r="Q4" i="1"/>
  <c r="E4" i="1"/>
</calcChain>
</file>

<file path=xl/sharedStrings.xml><?xml version="1.0" encoding="utf-8"?>
<sst xmlns="http://schemas.openxmlformats.org/spreadsheetml/2006/main" count="124" uniqueCount="76">
  <si>
    <t>Ծրագրային դասիչը</t>
  </si>
  <si>
    <t>Ընդամենը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</si>
  <si>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</si>
  <si>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</si>
  <si>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</si>
  <si>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</si>
  <si>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</si>
  <si>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</si>
  <si>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</si>
  <si>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</si>
  <si>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</si>
  <si>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</si>
  <si>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</si>
  <si>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Հանրապետության նախագահի աշխատակազմ</t>
  </si>
  <si>
    <t xml:space="preserve">ՀՀ Ազգային ժողով </t>
  </si>
  <si>
    <t>ՀՀ վարչապետի աշխատակազմ</t>
  </si>
  <si>
    <t xml:space="preserve">ՀՀ սահմանադրական դատարան </t>
  </si>
  <si>
    <t>ՀՀ դատական դեպարտամենտ</t>
  </si>
  <si>
    <t>ՀՀ դատախազություն</t>
  </si>
  <si>
    <t>ՀՀ տարածքային կառավարման և ենթակառուցվածքների նախարարություն</t>
  </si>
  <si>
    <t>ՀՀ առողջապահության նախարարություն</t>
  </si>
  <si>
    <t>ՀՀ արդարադատության նախարարություն</t>
  </si>
  <si>
    <t>ՀՀ էկոնոմիկայի նախարարություն</t>
  </si>
  <si>
    <t>ՀՀ արտաքին գործերի նախարարություն</t>
  </si>
  <si>
    <t>ՀՀ շրջակա միջավայրի նախարարություն</t>
  </si>
  <si>
    <t>ՀՀ կրթության, գիտության, մշակույթի և սպորտի նախարարություն</t>
  </si>
  <si>
    <t>ՀՀ աշխատանքի և սոցիալական հարցերի նախարարություն</t>
  </si>
  <si>
    <t>ՀՀ բարձր տեխնոլոգիական արդյունաբերության նախարարություն</t>
  </si>
  <si>
    <t>ՀՀ ֆինանսների նախարարություն</t>
  </si>
  <si>
    <t>ՀՀ վիճակագրական կոմիտե</t>
  </si>
  <si>
    <t>ՀՀ հանրային ծառայությունները  կարգավորող հանձնաժողով</t>
  </si>
  <si>
    <t>ՀՀ կենտրոնական ընտրական հանձնաժողով</t>
  </si>
  <si>
    <t>ՀՀ կադաստրի կոմիտե</t>
  </si>
  <si>
    <t>ՀՀ տարածքային կառավարման և ենթակառուցվածքների նախարարության ջրային կոմիտե</t>
  </si>
  <si>
    <t>Հեռուստատեսության և ռադիոյի հանձնաժողով</t>
  </si>
  <si>
    <t>ՀՀ պետական եկամուտների կոմիտե</t>
  </si>
  <si>
    <t>ՀՀ տարածքային կառավարման և ենթակառուցվածքների նախարարության քաղաքացիական ավիացիայի կոմիտե</t>
  </si>
  <si>
    <t xml:space="preserve">ՀՀ արտաքին գործերի նախարարության պետական արարողակարգի ծառայություն </t>
  </si>
  <si>
    <t>ՀՀ տարածքային կառավարման և ենթակառուցվածքների նախարարության պետական գույքի կառավարման կոմիտե</t>
  </si>
  <si>
    <t>ՀՀ հաշվեքննիչ պալատ</t>
  </si>
  <si>
    <t>Մարդու իրավունքների պաշտպանի աշխատակազմ</t>
  </si>
  <si>
    <t>ՀՀ միջուկային անվտանգության կարգավորման կոմիտե</t>
  </si>
  <si>
    <t>ՀՀ քննչական կոմիտե</t>
  </si>
  <si>
    <t>ՀՀ քաղաքաշինության կոմիտե</t>
  </si>
  <si>
    <t xml:space="preserve">ՀՀ արդարադատության նախարարության քրեակատարողական ծառայություն </t>
  </si>
  <si>
    <t>ՀՀ արդարադատության նախարարության հարկադիր կատարումն ապահովող ծառայություն</t>
  </si>
  <si>
    <t>Կոռուպցիայի կանխարգելման հանձնաժողով</t>
  </si>
  <si>
    <t>ՀՀ պետական վերահսկողական ծառայություն</t>
  </si>
  <si>
    <t xml:space="preserve">Հանրային հեռարձակողի խորհուրդ </t>
  </si>
  <si>
    <t>ՀՀ աշխատանքի և սոցիալական հարցերի նախարարության միասնական սոցիալական ծառայություն</t>
  </si>
  <si>
    <t>Հավելված N 5. Բյուջետային ծրագրերի/միջոցառումների գծով ծախսերը՝ վարչատարածքային բաժանմամբ (ըստ մարզերի)</t>
  </si>
  <si>
    <t>Ծրագրի /Միջոցառման անվոնւմը</t>
  </si>
  <si>
    <t>Ծրագիր</t>
  </si>
  <si>
    <t>Միջոցառում</t>
  </si>
  <si>
    <t>Բազային տարի 2023թ․ (հազ. դրամ)</t>
  </si>
  <si>
    <t>2024թ. պլան (հազ. դրամ)</t>
  </si>
  <si>
    <t>2025թ. բյուջե  (հազ. դրամ)</t>
  </si>
  <si>
    <t>2026թ բյուջե  (հազ. դրամ)</t>
  </si>
  <si>
    <t>2027թ բյուջե (հազ. դրամ)</t>
  </si>
  <si>
    <t>Մրցակցության  պաշտպանության հանձնաժողով</t>
  </si>
  <si>
    <t xml:space="preserve"> ՀՀ կրթության, գիտության, մշակույթի և սպորտի նախարարության բարձրագույն կրթության և գիտության կոմիտե </t>
  </si>
  <si>
    <t xml:space="preserve">ՀՀ շրջակա միջավայրի նախարարության Էկոպարեկային ծառայություն </t>
  </si>
  <si>
    <t>ՀՀ արդարադատության նախարարության պրոբացիայի ծառայություն</t>
  </si>
  <si>
    <t>Հակակոռուպցիոն կոմիտե</t>
  </si>
  <si>
    <t xml:space="preserve"> ՀՀ Արագածոտնի  մարզպետի աշխատակազմ </t>
  </si>
  <si>
    <t xml:space="preserve"> ՀՀ  Արարատի  մարզպետի աշխատակազմ </t>
  </si>
  <si>
    <t xml:space="preserve"> ՀՀ  Արմավիրի մարզպետի աշխատակազմ </t>
  </si>
  <si>
    <t xml:space="preserve">ՀՀ Գեղարքունիքի մարզպետի աշխատակազմ </t>
  </si>
  <si>
    <t xml:space="preserve"> ՀՀ Լոռու մարզպետի աշխատակազմ </t>
  </si>
  <si>
    <t xml:space="preserve"> ՀՀ Կոտայքի մարզպետի աշխատակազմ </t>
  </si>
  <si>
    <t xml:space="preserve"> ՀՀ Շիրակի մարզպետի աշխատակազմ </t>
  </si>
  <si>
    <t xml:space="preserve"> ՀՀ Սյունիքի մարզպետի աշխատակազմ </t>
  </si>
  <si>
    <t xml:space="preserve"> ՀՀ Վայոց ձորի մարզպետի աշխատակազմ </t>
  </si>
  <si>
    <t xml:space="preserve">ՀՀ Տավուշի մարզպետի աշխատակազմ </t>
  </si>
  <si>
    <t>Այլ մարմիններ</t>
  </si>
  <si>
    <t>Այդ թվում՝ ըստ կատարողների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</si>
</sst>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1"/>
      <name val="GHEA Grapalat"/>
      <family val="3"/>
    </font>
    <font>
      <sz val="11"/>
      <name val="GHEA Grapalat"/>
      <family val="3"/>
    </font>
    <font>
      <b/>
      <sz val="11"/>
      <color theme="1"/>
      <name val="GHEA Grapalat"/>
      <family val="3"/>
    </font>
    <font>
      <b/>
      <sz val="11"/>
      <color rgb="FF00000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49" fontId="4" fillId="2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center" textRotation="90" wrapText="1"/>
    </xf>
    <xf numFmtId="0" fontId="1" fillId="2" borderId="1" xfId="0" applyFont="1" applyFill="1" applyBorder="1" applyAlignment="1">
      <alignment vertical="center" textRotation="90" wrapText="1"/>
    </xf>
    <xf numFmtId="1" fontId="1" fillId="3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/>
    <xf numFmtId="0" fontId="2" fillId="0" borderId="1" xfId="0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5" fontId="1" fillId="0" borderId="1" xfId="0" applyNumberFormat="1" applyFont="1" applyFill="1" applyBorder="1" applyAlignment="1">
      <alignment vertical="top"/>
    </xf>
    <xf numFmtId="165" fontId="1" fillId="0" borderId="1" xfId="0" applyNumberFormat="1" applyFont="1" applyFill="1" applyBorder="1"/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 wrapText="1"/>
    </xf>
    <xf numFmtId="165" fontId="1" fillId="3" borderId="1" xfId="0" applyNumberFormat="1" applyFont="1" applyFill="1" applyBorder="1" applyAlignment="1">
      <alignment horizontal="right" vertical="top" wrapText="1"/>
    </xf>
    <xf numFmtId="0" fontId="1" fillId="6" borderId="1" xfId="0" applyFont="1" applyFill="1" applyBorder="1" applyAlignment="1">
      <alignment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1" fontId="1" fillId="0" borderId="4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-&#1329;&#1351;&#1341;-&#1336;&#1350;&#1332;&#1344;-&#1343;/4-&#1339;&#1360;&#8228;%20&#1329;&#1343;&#1359;&#1333;&#1360;,%20&#1329;&#1349;&#1340;/&#1348;&#1338;&#1342;&#1342;,&#1378;&#1397;&#1400;&#1410;&#1403;&#1381;-&#1400;&#1401;%20&#1414;&#1387;&#1398;-K/&#1348;&#1338;&#1342;&#1342;,%20&#1378;&#1397;&#1400;&#1410;&#1403;&#1381;/1-2019&#1385;%20&#1348;&#1338;&#1342;&#1342;,%20&#1378;&#1397;&#1400;&#1410;&#1403;&#1381;/18.04.19%20&#1387;%20&#1388;&#1408;&#1400;&#1410;&#1396;&#1398;%20&#1379;&#1408;&#1400;&#1410;&#1385;&#1397;&#1400;&#1410;&#1398;&#1398;&#1381;&#1408;/&#1387;%20&#1388;&#1408;&#1400;&#1410;&#1396;&#1398;%20&#1379;&#1408;&#1400;&#1410;&#1385;&#1397;&#1400;&#1410;&#1398;&#1398;&#1381;&#1408;/Patet/4,5,8,10havelvac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havelvac4"/>
      <sheetName val="havelvac5"/>
      <sheetName val="havelvac8"/>
      <sheetName val="havelvac10 axyusak1"/>
    </sheetNames>
    <sheetDataSet>
      <sheetData sheetId="0" refreshError="1">
        <row r="7">
          <cell r="A7">
            <v>1015</v>
          </cell>
          <cell r="C7" t="str">
            <v xml:space="preserve"> Սոցիալական փաթեթների ապահովում 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8"/>
  <sheetViews>
    <sheetView tabSelected="1" zoomScale="90" zoomScaleNormal="9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D52" sqref="D52"/>
    </sheetView>
  </sheetViews>
  <sheetFormatPr defaultRowHeight="16.5" x14ac:dyDescent="0.3"/>
  <cols>
    <col min="1" max="1" width="4.28515625" style="1" bestFit="1" customWidth="1"/>
    <col min="2" max="3" width="9.28515625" style="16" bestFit="1" customWidth="1"/>
    <col min="4" max="4" width="45.42578125" style="1" customWidth="1"/>
    <col min="5" max="5" width="14" style="1" bestFit="1" customWidth="1"/>
    <col min="6" max="6" width="13.7109375" style="1" bestFit="1" customWidth="1"/>
    <col min="7" max="7" width="11.28515625" style="1" bestFit="1" customWidth="1"/>
    <col min="8" max="8" width="11.42578125" style="1" bestFit="1" customWidth="1"/>
    <col min="9" max="10" width="11.7109375" style="1" bestFit="1" customWidth="1"/>
    <col min="11" max="11" width="11.85546875" style="1" bestFit="1" customWidth="1"/>
    <col min="12" max="12" width="11.7109375" style="1" bestFit="1" customWidth="1"/>
    <col min="13" max="14" width="12" style="1" bestFit="1" customWidth="1"/>
    <col min="15" max="15" width="12.140625" style="1" bestFit="1" customWidth="1"/>
    <col min="16" max="16" width="12" style="1" bestFit="1" customWidth="1"/>
    <col min="17" max="17" width="14.85546875" style="1" bestFit="1" customWidth="1"/>
    <col min="18" max="18" width="13.28515625" style="1" bestFit="1" customWidth="1"/>
    <col min="19" max="19" width="11.7109375" style="1" bestFit="1" customWidth="1"/>
    <col min="20" max="20" width="11.5703125" style="1" bestFit="1" customWidth="1"/>
    <col min="21" max="22" width="11.7109375" style="1" bestFit="1" customWidth="1"/>
    <col min="23" max="23" width="11.85546875" style="1" bestFit="1" customWidth="1"/>
    <col min="24" max="24" width="11.42578125" style="1" bestFit="1" customWidth="1"/>
    <col min="25" max="25" width="11.7109375" style="1" bestFit="1" customWidth="1"/>
    <col min="26" max="26" width="11.85546875" style="1" bestFit="1" customWidth="1"/>
    <col min="27" max="27" width="11.7109375" style="1" bestFit="1" customWidth="1"/>
    <col min="28" max="28" width="11" style="1" bestFit="1" customWidth="1"/>
    <col min="29" max="29" width="14.5703125" style="1" bestFit="1" customWidth="1"/>
    <col min="30" max="30" width="14" style="1" bestFit="1" customWidth="1"/>
    <col min="31" max="31" width="11.85546875" style="1" bestFit="1" customWidth="1"/>
    <col min="32" max="32" width="14" style="1" customWidth="1"/>
    <col min="33" max="33" width="11.7109375" style="1" bestFit="1" customWidth="1"/>
    <col min="34" max="34" width="11.85546875" style="1" bestFit="1" customWidth="1"/>
    <col min="35" max="35" width="11.5703125" style="1" bestFit="1" customWidth="1"/>
    <col min="36" max="36" width="11.85546875" style="1" bestFit="1" customWidth="1"/>
    <col min="37" max="37" width="11.7109375" style="1" bestFit="1" customWidth="1"/>
    <col min="38" max="38" width="11.85546875" style="1" bestFit="1" customWidth="1"/>
    <col min="39" max="39" width="11.7109375" style="1" bestFit="1" customWidth="1"/>
    <col min="40" max="40" width="11.5703125" style="1" bestFit="1" customWidth="1"/>
    <col min="41" max="41" width="14.5703125" style="1" bestFit="1" customWidth="1"/>
    <col min="42" max="42" width="13.7109375" style="1" bestFit="1" customWidth="1"/>
    <col min="43" max="43" width="11.85546875" style="1" bestFit="1" customWidth="1"/>
    <col min="44" max="44" width="12" style="1" bestFit="1" customWidth="1"/>
    <col min="45" max="46" width="11.7109375" style="1" bestFit="1" customWidth="1"/>
    <col min="47" max="49" width="12" style="1" bestFit="1" customWidth="1"/>
    <col min="50" max="50" width="11.85546875" style="1" bestFit="1" customWidth="1"/>
    <col min="51" max="51" width="12" style="1" bestFit="1" customWidth="1"/>
    <col min="52" max="52" width="11.7109375" style="1" bestFit="1" customWidth="1"/>
    <col min="53" max="53" width="14.28515625" style="1" bestFit="1" customWidth="1"/>
    <col min="54" max="54" width="14" style="1" bestFit="1" customWidth="1"/>
    <col min="55" max="58" width="11.85546875" style="1" bestFit="1" customWidth="1"/>
    <col min="59" max="59" width="11.7109375" style="1" bestFit="1" customWidth="1"/>
    <col min="60" max="60" width="12" style="1" bestFit="1" customWidth="1"/>
    <col min="61" max="62" width="11.7109375" style="1" bestFit="1" customWidth="1"/>
    <col min="63" max="63" width="11.85546875" style="1" bestFit="1" customWidth="1"/>
    <col min="64" max="64" width="11.42578125" style="1" bestFit="1" customWidth="1"/>
    <col min="65" max="68" width="24.28515625" style="1" hidden="1" customWidth="1"/>
    <col min="69" max="69" width="13.85546875" style="1" hidden="1" customWidth="1"/>
    <col min="70" max="74" width="24.28515625" style="1" hidden="1" customWidth="1"/>
    <col min="75" max="75" width="18.5703125" style="1" customWidth="1"/>
    <col min="76" max="16384" width="9.140625" style="1"/>
  </cols>
  <sheetData>
    <row r="1" spans="1:64" ht="35.25" customHeight="1" x14ac:dyDescent="0.3">
      <c r="A1" s="27" t="s">
        <v>50</v>
      </c>
      <c r="B1" s="27"/>
      <c r="C1" s="27"/>
      <c r="D1" s="27"/>
      <c r="E1" s="27"/>
      <c r="F1" s="27"/>
      <c r="G1" s="27"/>
      <c r="H1" s="27"/>
      <c r="I1" s="27"/>
      <c r="J1" s="27"/>
    </row>
    <row r="2" spans="1:64" s="2" customFormat="1" ht="36" customHeight="1" x14ac:dyDescent="0.3">
      <c r="A2" s="28"/>
      <c r="B2" s="26" t="s">
        <v>0</v>
      </c>
      <c r="C2" s="26"/>
      <c r="D2" s="30" t="s">
        <v>51</v>
      </c>
      <c r="E2" s="29" t="s">
        <v>54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 t="s">
        <v>55</v>
      </c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 t="s">
        <v>56</v>
      </c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 t="s">
        <v>57</v>
      </c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 t="s">
        <v>58</v>
      </c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</row>
    <row r="3" spans="1:64" s="2" customFormat="1" ht="81.75" customHeight="1" x14ac:dyDescent="0.3">
      <c r="A3" s="28"/>
      <c r="B3" s="3" t="s">
        <v>52</v>
      </c>
      <c r="C3" s="3" t="s">
        <v>53</v>
      </c>
      <c r="D3" s="30"/>
      <c r="E3" s="4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5" t="s">
        <v>6</v>
      </c>
      <c r="K3" s="5" t="s">
        <v>7</v>
      </c>
      <c r="L3" s="5" t="s">
        <v>8</v>
      </c>
      <c r="M3" s="5" t="s">
        <v>9</v>
      </c>
      <c r="N3" s="5" t="s">
        <v>10</v>
      </c>
      <c r="O3" s="5" t="s">
        <v>11</v>
      </c>
      <c r="P3" s="5" t="s">
        <v>12</v>
      </c>
      <c r="Q3" s="4" t="s">
        <v>1</v>
      </c>
      <c r="R3" s="5" t="s">
        <v>2</v>
      </c>
      <c r="S3" s="5" t="s">
        <v>3</v>
      </c>
      <c r="T3" s="5" t="s">
        <v>4</v>
      </c>
      <c r="U3" s="5" t="s">
        <v>5</v>
      </c>
      <c r="V3" s="5" t="s">
        <v>6</v>
      </c>
      <c r="W3" s="5" t="s">
        <v>7</v>
      </c>
      <c r="X3" s="5" t="s">
        <v>8</v>
      </c>
      <c r="Y3" s="5" t="s">
        <v>9</v>
      </c>
      <c r="Z3" s="5" t="s">
        <v>10</v>
      </c>
      <c r="AA3" s="5" t="s">
        <v>11</v>
      </c>
      <c r="AB3" s="5" t="s">
        <v>12</v>
      </c>
      <c r="AC3" s="4" t="s">
        <v>1</v>
      </c>
      <c r="AD3" s="5" t="s">
        <v>2</v>
      </c>
      <c r="AE3" s="5" t="s">
        <v>3</v>
      </c>
      <c r="AF3" s="5" t="s">
        <v>4</v>
      </c>
      <c r="AG3" s="5" t="s">
        <v>5</v>
      </c>
      <c r="AH3" s="5" t="s">
        <v>6</v>
      </c>
      <c r="AI3" s="5" t="s">
        <v>7</v>
      </c>
      <c r="AJ3" s="5" t="s">
        <v>8</v>
      </c>
      <c r="AK3" s="5" t="s">
        <v>9</v>
      </c>
      <c r="AL3" s="5" t="s">
        <v>10</v>
      </c>
      <c r="AM3" s="5" t="s">
        <v>11</v>
      </c>
      <c r="AN3" s="5" t="s">
        <v>12</v>
      </c>
      <c r="AO3" s="4" t="s">
        <v>1</v>
      </c>
      <c r="AP3" s="5" t="s">
        <v>2</v>
      </c>
      <c r="AQ3" s="5" t="s">
        <v>3</v>
      </c>
      <c r="AR3" s="5" t="s">
        <v>4</v>
      </c>
      <c r="AS3" s="5" t="s">
        <v>5</v>
      </c>
      <c r="AT3" s="5" t="s">
        <v>6</v>
      </c>
      <c r="AU3" s="5" t="s">
        <v>7</v>
      </c>
      <c r="AV3" s="5" t="s">
        <v>8</v>
      </c>
      <c r="AW3" s="5" t="s">
        <v>9</v>
      </c>
      <c r="AX3" s="5" t="s">
        <v>10</v>
      </c>
      <c r="AY3" s="5" t="s">
        <v>11</v>
      </c>
      <c r="AZ3" s="5" t="s">
        <v>12</v>
      </c>
      <c r="BA3" s="4" t="s">
        <v>1</v>
      </c>
      <c r="BB3" s="5" t="s">
        <v>2</v>
      </c>
      <c r="BC3" s="5" t="s">
        <v>3</v>
      </c>
      <c r="BD3" s="5" t="s">
        <v>4</v>
      </c>
      <c r="BE3" s="5" t="s">
        <v>5</v>
      </c>
      <c r="BF3" s="5" t="s">
        <v>6</v>
      </c>
      <c r="BG3" s="5" t="s">
        <v>7</v>
      </c>
      <c r="BH3" s="5" t="s">
        <v>8</v>
      </c>
      <c r="BI3" s="5" t="s">
        <v>9</v>
      </c>
      <c r="BJ3" s="5" t="s">
        <v>10</v>
      </c>
      <c r="BK3" s="5" t="s">
        <v>11</v>
      </c>
      <c r="BL3" s="5" t="s">
        <v>12</v>
      </c>
    </row>
    <row r="4" spans="1:64" x14ac:dyDescent="0.3">
      <c r="A4" s="28"/>
      <c r="B4" s="6">
        <f>[1]ampop!A7</f>
        <v>1015</v>
      </c>
      <c r="C4" s="7"/>
      <c r="D4" s="8" t="str">
        <f>[1]ampop!C7</f>
        <v xml:space="preserve"> Սոցիալական փաթեթների ապահովում </v>
      </c>
      <c r="E4" s="21">
        <f>SUM(E6:E58)</f>
        <v>9224023.3300000001</v>
      </c>
      <c r="F4" s="21">
        <f t="shared" ref="F4:BL4" si="0">SUM(F6:F58)</f>
        <v>6096642.120000001</v>
      </c>
      <c r="G4" s="21">
        <f t="shared" si="0"/>
        <v>276260.47999999998</v>
      </c>
      <c r="H4" s="21">
        <f t="shared" si="0"/>
        <v>389819.13</v>
      </c>
      <c r="I4" s="21">
        <f t="shared" si="0"/>
        <v>376725.6</v>
      </c>
      <c r="J4" s="21">
        <f t="shared" si="0"/>
        <v>269773.32</v>
      </c>
      <c r="K4" s="21">
        <f t="shared" si="0"/>
        <v>338689.45</v>
      </c>
      <c r="L4" s="21">
        <f t="shared" si="0"/>
        <v>362347.41</v>
      </c>
      <c r="M4" s="21">
        <f t="shared" si="0"/>
        <v>211389.34</v>
      </c>
      <c r="N4" s="21">
        <f t="shared" si="0"/>
        <v>409284.61</v>
      </c>
      <c r="O4" s="21">
        <f t="shared" si="0"/>
        <v>387188.82000000007</v>
      </c>
      <c r="P4" s="21">
        <f t="shared" si="0"/>
        <v>105903.05</v>
      </c>
      <c r="Q4" s="21">
        <f t="shared" si="0"/>
        <v>10619496</v>
      </c>
      <c r="R4" s="21">
        <f t="shared" si="0"/>
        <v>6768112.6217199992</v>
      </c>
      <c r="S4" s="21">
        <f t="shared" si="0"/>
        <v>330490.84080000001</v>
      </c>
      <c r="T4" s="21">
        <f t="shared" si="0"/>
        <v>438323.12187999999</v>
      </c>
      <c r="U4" s="21">
        <f t="shared" si="0"/>
        <v>533741.78356000001</v>
      </c>
      <c r="V4" s="21">
        <f t="shared" si="0"/>
        <v>354410.47124000004</v>
      </c>
      <c r="W4" s="21">
        <f t="shared" si="0"/>
        <v>418437.10499999998</v>
      </c>
      <c r="X4" s="21">
        <f t="shared" si="0"/>
        <v>429444.53528000001</v>
      </c>
      <c r="Y4" s="21">
        <f t="shared" si="0"/>
        <v>262602.30484</v>
      </c>
      <c r="Z4" s="21">
        <f t="shared" si="0"/>
        <v>486880.08591999998</v>
      </c>
      <c r="AA4" s="21">
        <f t="shared" si="0"/>
        <v>464298.12976000004</v>
      </c>
      <c r="AB4" s="21">
        <f t="shared" si="0"/>
        <v>132755</v>
      </c>
      <c r="AC4" s="21">
        <f t="shared" si="0"/>
        <v>11658096</v>
      </c>
      <c r="AD4" s="21">
        <f t="shared" si="0"/>
        <v>5039310.2</v>
      </c>
      <c r="AE4" s="21">
        <f t="shared" si="0"/>
        <v>489291</v>
      </c>
      <c r="AF4" s="21">
        <f t="shared" si="0"/>
        <v>703539.5</v>
      </c>
      <c r="AG4" s="21">
        <f t="shared" si="0"/>
        <v>805778</v>
      </c>
      <c r="AH4" s="21">
        <f t="shared" si="0"/>
        <v>681587.4</v>
      </c>
      <c r="AI4" s="21">
        <f t="shared" si="0"/>
        <v>683792</v>
      </c>
      <c r="AJ4" s="21">
        <f t="shared" si="0"/>
        <v>788986</v>
      </c>
      <c r="AK4" s="21">
        <f t="shared" si="0"/>
        <v>585687</v>
      </c>
      <c r="AL4" s="21">
        <f t="shared" si="0"/>
        <v>766968</v>
      </c>
      <c r="AM4" s="21">
        <f t="shared" si="0"/>
        <v>806285.9</v>
      </c>
      <c r="AN4" s="21">
        <f t="shared" si="0"/>
        <v>306871</v>
      </c>
      <c r="AO4" s="21">
        <f t="shared" si="0"/>
        <v>11827008</v>
      </c>
      <c r="AP4" s="21">
        <f t="shared" si="0"/>
        <v>5128950.2</v>
      </c>
      <c r="AQ4" s="21">
        <f t="shared" si="0"/>
        <v>520755</v>
      </c>
      <c r="AR4" s="21">
        <f t="shared" si="0"/>
        <v>693171.5</v>
      </c>
      <c r="AS4" s="21">
        <f t="shared" si="0"/>
        <v>825866</v>
      </c>
      <c r="AT4" s="21">
        <f t="shared" si="0"/>
        <v>704051.4</v>
      </c>
      <c r="AU4" s="21">
        <f t="shared" si="0"/>
        <v>731312</v>
      </c>
      <c r="AV4" s="21">
        <f t="shared" si="0"/>
        <v>781282</v>
      </c>
      <c r="AW4" s="21">
        <f t="shared" si="0"/>
        <v>587055</v>
      </c>
      <c r="AX4" s="21">
        <f t="shared" si="0"/>
        <v>766968</v>
      </c>
      <c r="AY4" s="21">
        <f t="shared" si="0"/>
        <v>772661.9</v>
      </c>
      <c r="AZ4" s="21">
        <f t="shared" si="0"/>
        <v>314935</v>
      </c>
      <c r="BA4" s="21">
        <f t="shared" si="0"/>
        <v>12146040</v>
      </c>
      <c r="BB4" s="21">
        <f t="shared" si="0"/>
        <v>5272518.2</v>
      </c>
      <c r="BC4" s="21">
        <f t="shared" si="0"/>
        <v>526515</v>
      </c>
      <c r="BD4" s="21">
        <f t="shared" si="0"/>
        <v>718947.5</v>
      </c>
      <c r="BE4" s="21">
        <f t="shared" si="0"/>
        <v>848978</v>
      </c>
      <c r="BF4" s="21">
        <f t="shared" si="0"/>
        <v>726011.4</v>
      </c>
      <c r="BG4" s="21">
        <f t="shared" si="0"/>
        <v>739880</v>
      </c>
      <c r="BH4" s="21">
        <f t="shared" si="0"/>
        <v>773722</v>
      </c>
      <c r="BI4" s="21">
        <f t="shared" si="0"/>
        <v>591087</v>
      </c>
      <c r="BJ4" s="21">
        <f t="shared" si="0"/>
        <v>803832</v>
      </c>
      <c r="BK4" s="21">
        <f t="shared" si="0"/>
        <v>814997.9</v>
      </c>
      <c r="BL4" s="21">
        <f t="shared" si="0"/>
        <v>329551</v>
      </c>
    </row>
    <row r="5" spans="1:64" s="11" customFormat="1" x14ac:dyDescent="0.3">
      <c r="A5" s="9"/>
      <c r="B5" s="23" t="s">
        <v>75</v>
      </c>
      <c r="C5" s="24"/>
      <c r="D5" s="25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33" x14ac:dyDescent="0.3">
      <c r="A6" s="31">
        <v>1</v>
      </c>
      <c r="B6" s="12">
        <v>1015</v>
      </c>
      <c r="C6" s="13">
        <v>12001</v>
      </c>
      <c r="D6" s="22" t="s">
        <v>13</v>
      </c>
      <c r="E6" s="14">
        <f t="shared" ref="E6:E58" si="1">SUM(F6:P6)</f>
        <v>6203.8</v>
      </c>
      <c r="F6" s="17">
        <v>6203.8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4">
        <f t="shared" ref="Q6:Q58" si="2">SUM(R6:AB6)</f>
        <v>8340</v>
      </c>
      <c r="R6" s="17">
        <v>8340</v>
      </c>
      <c r="S6" s="18"/>
      <c r="T6" s="18"/>
      <c r="U6" s="18"/>
      <c r="V6" s="18"/>
      <c r="W6" s="18"/>
      <c r="X6" s="18"/>
      <c r="Y6" s="18"/>
      <c r="Z6" s="18"/>
      <c r="AA6" s="18"/>
      <c r="AB6" s="18"/>
      <c r="AC6" s="14">
        <f t="shared" ref="AC6:AC58" si="3">SUM(AD6:AN6)</f>
        <v>10080</v>
      </c>
      <c r="AD6" s="17">
        <v>10080</v>
      </c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4">
        <f t="shared" ref="AO6:AO58" si="4">SUM(AP6:AZ6)</f>
        <v>10080</v>
      </c>
      <c r="AP6" s="17">
        <v>10080</v>
      </c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4">
        <f t="shared" ref="BA6:BA58" si="5">SUM(BB6:BL6)</f>
        <v>10080</v>
      </c>
      <c r="BB6" s="17">
        <v>10080</v>
      </c>
      <c r="BC6" s="18"/>
      <c r="BD6" s="18"/>
      <c r="BE6" s="18"/>
      <c r="BF6" s="18"/>
      <c r="BG6" s="18"/>
      <c r="BH6" s="18"/>
      <c r="BI6" s="18"/>
      <c r="BJ6" s="18"/>
      <c r="BK6" s="18"/>
      <c r="BL6" s="18"/>
    </row>
    <row r="7" spans="1:64" x14ac:dyDescent="0.3">
      <c r="A7" s="31">
        <v>2</v>
      </c>
      <c r="B7" s="12">
        <v>1015</v>
      </c>
      <c r="C7" s="13">
        <v>12001</v>
      </c>
      <c r="D7" s="22" t="s">
        <v>14</v>
      </c>
      <c r="E7" s="14">
        <f t="shared" si="1"/>
        <v>32613</v>
      </c>
      <c r="F7" s="17">
        <v>32613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4">
        <f t="shared" si="2"/>
        <v>41832</v>
      </c>
      <c r="R7" s="17">
        <v>41832</v>
      </c>
      <c r="S7" s="18"/>
      <c r="T7" s="18"/>
      <c r="U7" s="18"/>
      <c r="V7" s="18"/>
      <c r="W7" s="18"/>
      <c r="X7" s="18"/>
      <c r="Y7" s="18"/>
      <c r="Z7" s="18"/>
      <c r="AA7" s="18"/>
      <c r="AB7" s="18"/>
      <c r="AC7" s="14">
        <f t="shared" si="3"/>
        <v>45720</v>
      </c>
      <c r="AD7" s="17">
        <v>45720</v>
      </c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4">
        <f t="shared" si="4"/>
        <v>45720</v>
      </c>
      <c r="AP7" s="17">
        <v>45720</v>
      </c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4">
        <f t="shared" si="5"/>
        <v>45720</v>
      </c>
      <c r="BB7" s="17">
        <v>45720</v>
      </c>
      <c r="BC7" s="18"/>
      <c r="BD7" s="18"/>
      <c r="BE7" s="18"/>
      <c r="BF7" s="18"/>
      <c r="BG7" s="18"/>
      <c r="BH7" s="18"/>
      <c r="BI7" s="18"/>
      <c r="BJ7" s="18"/>
      <c r="BK7" s="18"/>
      <c r="BL7" s="18"/>
    </row>
    <row r="8" spans="1:64" x14ac:dyDescent="0.3">
      <c r="A8" s="31">
        <v>3</v>
      </c>
      <c r="B8" s="12">
        <v>1015</v>
      </c>
      <c r="C8" s="13">
        <v>12001</v>
      </c>
      <c r="D8" s="22" t="s">
        <v>15</v>
      </c>
      <c r="E8" s="14">
        <f t="shared" si="1"/>
        <v>96974.9</v>
      </c>
      <c r="F8" s="17">
        <v>72710.899999999994</v>
      </c>
      <c r="G8" s="17">
        <v>1542</v>
      </c>
      <c r="H8" s="17">
        <v>3564</v>
      </c>
      <c r="I8" s="17">
        <v>1932</v>
      </c>
      <c r="J8" s="17">
        <v>3516</v>
      </c>
      <c r="K8" s="17">
        <v>2664</v>
      </c>
      <c r="L8" s="17">
        <v>2130</v>
      </c>
      <c r="M8" s="17">
        <v>2142</v>
      </c>
      <c r="N8" s="17">
        <v>2232</v>
      </c>
      <c r="O8" s="17">
        <v>3366</v>
      </c>
      <c r="P8" s="17">
        <v>1176</v>
      </c>
      <c r="Q8" s="14">
        <f t="shared" si="2"/>
        <v>113256</v>
      </c>
      <c r="R8" s="17">
        <v>88776</v>
      </c>
      <c r="S8" s="18">
        <v>1584</v>
      </c>
      <c r="T8" s="18">
        <v>3600</v>
      </c>
      <c r="U8" s="18">
        <v>1944</v>
      </c>
      <c r="V8" s="18">
        <v>3528</v>
      </c>
      <c r="W8" s="18">
        <v>2664</v>
      </c>
      <c r="X8" s="18">
        <v>2160</v>
      </c>
      <c r="Y8" s="18">
        <v>2160</v>
      </c>
      <c r="Z8" s="18">
        <v>2232</v>
      </c>
      <c r="AA8" s="18">
        <v>3384</v>
      </c>
      <c r="AB8" s="18">
        <v>1224</v>
      </c>
      <c r="AC8" s="14">
        <f t="shared" si="3"/>
        <v>143640</v>
      </c>
      <c r="AD8" s="17">
        <v>102456</v>
      </c>
      <c r="AE8" s="18">
        <v>2160</v>
      </c>
      <c r="AF8" s="18">
        <v>4392</v>
      </c>
      <c r="AG8" s="18">
        <v>3024</v>
      </c>
      <c r="AH8" s="18">
        <v>6192</v>
      </c>
      <c r="AI8" s="18">
        <v>4536</v>
      </c>
      <c r="AJ8" s="18">
        <v>3384</v>
      </c>
      <c r="AK8" s="18">
        <v>5544</v>
      </c>
      <c r="AL8" s="18">
        <v>4824</v>
      </c>
      <c r="AM8" s="18">
        <v>5544</v>
      </c>
      <c r="AN8" s="18">
        <v>1584</v>
      </c>
      <c r="AO8" s="14">
        <f t="shared" si="4"/>
        <v>143640</v>
      </c>
      <c r="AP8" s="17">
        <v>102456</v>
      </c>
      <c r="AQ8" s="18">
        <v>2160</v>
      </c>
      <c r="AR8" s="18">
        <v>4392</v>
      </c>
      <c r="AS8" s="18">
        <v>3024</v>
      </c>
      <c r="AT8" s="18">
        <v>6192</v>
      </c>
      <c r="AU8" s="18">
        <v>4536</v>
      </c>
      <c r="AV8" s="18">
        <v>3384</v>
      </c>
      <c r="AW8" s="18">
        <v>5544</v>
      </c>
      <c r="AX8" s="18">
        <v>4824</v>
      </c>
      <c r="AY8" s="18">
        <v>5544</v>
      </c>
      <c r="AZ8" s="18">
        <v>1584</v>
      </c>
      <c r="BA8" s="14">
        <f t="shared" si="5"/>
        <v>143640</v>
      </c>
      <c r="BB8" s="17">
        <v>102456</v>
      </c>
      <c r="BC8" s="18">
        <v>2160</v>
      </c>
      <c r="BD8" s="18">
        <v>4392</v>
      </c>
      <c r="BE8" s="18">
        <v>3024</v>
      </c>
      <c r="BF8" s="18">
        <v>6192</v>
      </c>
      <c r="BG8" s="18">
        <v>4536</v>
      </c>
      <c r="BH8" s="18">
        <v>3384</v>
      </c>
      <c r="BI8" s="18">
        <v>5544</v>
      </c>
      <c r="BJ8" s="18">
        <v>4824</v>
      </c>
      <c r="BK8" s="18">
        <v>5544</v>
      </c>
      <c r="BL8" s="18">
        <v>1584</v>
      </c>
    </row>
    <row r="9" spans="1:64" x14ac:dyDescent="0.3">
      <c r="A9" s="31">
        <v>4</v>
      </c>
      <c r="B9" s="12">
        <v>1015</v>
      </c>
      <c r="C9" s="13">
        <v>12001</v>
      </c>
      <c r="D9" s="22" t="s">
        <v>16</v>
      </c>
      <c r="E9" s="14">
        <f t="shared" si="1"/>
        <v>6666</v>
      </c>
      <c r="F9" s="17">
        <v>6666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4">
        <f t="shared" si="2"/>
        <v>8136</v>
      </c>
      <c r="R9" s="17">
        <v>8136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4">
        <f t="shared" si="3"/>
        <v>8136</v>
      </c>
      <c r="AD9" s="17">
        <v>8136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4">
        <f t="shared" si="4"/>
        <v>8136</v>
      </c>
      <c r="AP9" s="17">
        <v>8136</v>
      </c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4">
        <f t="shared" si="5"/>
        <v>8136</v>
      </c>
      <c r="BB9" s="17">
        <v>8136</v>
      </c>
      <c r="BC9" s="18"/>
      <c r="BD9" s="18"/>
      <c r="BE9" s="18"/>
      <c r="BF9" s="18"/>
      <c r="BG9" s="18"/>
      <c r="BH9" s="18"/>
      <c r="BI9" s="18"/>
      <c r="BJ9" s="18"/>
      <c r="BK9" s="18"/>
      <c r="BL9" s="18"/>
    </row>
    <row r="10" spans="1:64" x14ac:dyDescent="0.3">
      <c r="A10" s="31">
        <v>5</v>
      </c>
      <c r="B10" s="12">
        <v>1015</v>
      </c>
      <c r="C10" s="13">
        <v>12001</v>
      </c>
      <c r="D10" s="22" t="s">
        <v>17</v>
      </c>
      <c r="E10" s="14">
        <f t="shared" si="1"/>
        <v>172190.8</v>
      </c>
      <c r="F10" s="17">
        <v>128264.8</v>
      </c>
      <c r="G10" s="17">
        <v>4020</v>
      </c>
      <c r="H10" s="17">
        <v>4776</v>
      </c>
      <c r="I10" s="17">
        <v>4302</v>
      </c>
      <c r="J10" s="17">
        <v>4548</v>
      </c>
      <c r="K10" s="17">
        <v>4974</v>
      </c>
      <c r="L10" s="17">
        <v>4632</v>
      </c>
      <c r="M10" s="17">
        <v>4068</v>
      </c>
      <c r="N10" s="17">
        <v>5604</v>
      </c>
      <c r="O10" s="17">
        <v>6012</v>
      </c>
      <c r="P10" s="17">
        <v>990</v>
      </c>
      <c r="Q10" s="14">
        <f t="shared" si="2"/>
        <v>202439.97828000001</v>
      </c>
      <c r="R10" s="17">
        <v>152730.4</v>
      </c>
      <c r="S10" s="17">
        <v>4320.8407999999999</v>
      </c>
      <c r="T10" s="17">
        <v>6345.6218800000006</v>
      </c>
      <c r="U10" s="17">
        <v>4950.7835600000008</v>
      </c>
      <c r="V10" s="17">
        <v>5507.0712400000002</v>
      </c>
      <c r="W10" s="17">
        <v>6066.1050000000005</v>
      </c>
      <c r="X10" s="17">
        <v>5437.5352800000001</v>
      </c>
      <c r="Y10" s="17">
        <v>4251.3048399999998</v>
      </c>
      <c r="Z10" s="17">
        <v>6276.0859200000004</v>
      </c>
      <c r="AA10" s="17">
        <v>6554.2297600000002</v>
      </c>
      <c r="AB10" s="17"/>
      <c r="AC10" s="14">
        <f t="shared" si="3"/>
        <v>209592</v>
      </c>
      <c r="AD10" s="17">
        <v>158256</v>
      </c>
      <c r="AE10" s="17">
        <v>4464</v>
      </c>
      <c r="AF10" s="17">
        <v>6552</v>
      </c>
      <c r="AG10" s="17">
        <v>5112</v>
      </c>
      <c r="AH10" s="17">
        <v>5688</v>
      </c>
      <c r="AI10" s="17">
        <v>6264</v>
      </c>
      <c r="AJ10" s="17">
        <v>5616</v>
      </c>
      <c r="AK10" s="17">
        <v>4392</v>
      </c>
      <c r="AL10" s="17">
        <v>6480</v>
      </c>
      <c r="AM10" s="17">
        <v>6768</v>
      </c>
      <c r="AN10" s="17"/>
      <c r="AO10" s="14">
        <f t="shared" si="4"/>
        <v>209592</v>
      </c>
      <c r="AP10" s="17">
        <v>158256</v>
      </c>
      <c r="AQ10" s="17">
        <v>4464</v>
      </c>
      <c r="AR10" s="17">
        <v>6552</v>
      </c>
      <c r="AS10" s="17">
        <v>5112</v>
      </c>
      <c r="AT10" s="17">
        <v>5688</v>
      </c>
      <c r="AU10" s="17">
        <v>6264</v>
      </c>
      <c r="AV10" s="17">
        <v>5616</v>
      </c>
      <c r="AW10" s="17">
        <v>4392</v>
      </c>
      <c r="AX10" s="17">
        <v>6480</v>
      </c>
      <c r="AY10" s="17">
        <v>6768</v>
      </c>
      <c r="AZ10" s="17"/>
      <c r="BA10" s="14">
        <f t="shared" si="5"/>
        <v>209592</v>
      </c>
      <c r="BB10" s="17">
        <v>158256</v>
      </c>
      <c r="BC10" s="17">
        <v>4464</v>
      </c>
      <c r="BD10" s="17">
        <v>6552</v>
      </c>
      <c r="BE10" s="17">
        <v>5112</v>
      </c>
      <c r="BF10" s="17">
        <v>5688</v>
      </c>
      <c r="BG10" s="17">
        <v>6264</v>
      </c>
      <c r="BH10" s="17">
        <v>5616</v>
      </c>
      <c r="BI10" s="17">
        <v>4392</v>
      </c>
      <c r="BJ10" s="17">
        <v>6480</v>
      </c>
      <c r="BK10" s="17">
        <v>6768</v>
      </c>
      <c r="BL10" s="17"/>
    </row>
    <row r="11" spans="1:64" x14ac:dyDescent="0.3">
      <c r="A11" s="31">
        <v>6</v>
      </c>
      <c r="B11" s="12">
        <v>1015</v>
      </c>
      <c r="C11" s="13">
        <v>12001</v>
      </c>
      <c r="D11" s="22" t="s">
        <v>18</v>
      </c>
      <c r="E11" s="14">
        <f t="shared" si="1"/>
        <v>41088</v>
      </c>
      <c r="F11" s="17">
        <v>41088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4">
        <f t="shared" si="2"/>
        <v>48324</v>
      </c>
      <c r="R11" s="17">
        <v>48324</v>
      </c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4">
        <f t="shared" si="3"/>
        <v>53280</v>
      </c>
      <c r="AD11" s="17">
        <v>53280</v>
      </c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4">
        <f t="shared" si="4"/>
        <v>53280</v>
      </c>
      <c r="AP11" s="17">
        <v>53280</v>
      </c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4">
        <f t="shared" si="5"/>
        <v>53280</v>
      </c>
      <c r="BB11" s="17">
        <v>53280</v>
      </c>
      <c r="BC11" s="17"/>
      <c r="BD11" s="17"/>
      <c r="BE11" s="17"/>
      <c r="BF11" s="17"/>
      <c r="BG11" s="17"/>
      <c r="BH11" s="17"/>
      <c r="BI11" s="17"/>
      <c r="BJ11" s="17"/>
      <c r="BK11" s="17"/>
      <c r="BL11" s="17"/>
    </row>
    <row r="12" spans="1:64" ht="49.5" x14ac:dyDescent="0.3">
      <c r="A12" s="31">
        <v>7</v>
      </c>
      <c r="B12" s="12">
        <v>1015</v>
      </c>
      <c r="C12" s="13">
        <v>12001</v>
      </c>
      <c r="D12" s="22" t="s">
        <v>19</v>
      </c>
      <c r="E12" s="14">
        <f t="shared" si="1"/>
        <v>733814.9</v>
      </c>
      <c r="F12" s="17">
        <v>733814.9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4">
        <f t="shared" si="2"/>
        <v>768168</v>
      </c>
      <c r="R12" s="17">
        <v>768168</v>
      </c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4">
        <f t="shared" si="3"/>
        <v>771768</v>
      </c>
      <c r="AD12" s="17">
        <v>771768</v>
      </c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4">
        <f t="shared" si="4"/>
        <v>772488</v>
      </c>
      <c r="AP12" s="17">
        <v>772488</v>
      </c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4">
        <f t="shared" si="5"/>
        <v>772920</v>
      </c>
      <c r="BB12" s="17">
        <v>772920</v>
      </c>
      <c r="BC12" s="17"/>
      <c r="BD12" s="17"/>
      <c r="BE12" s="17"/>
      <c r="BF12" s="17"/>
      <c r="BG12" s="17"/>
      <c r="BH12" s="17"/>
      <c r="BI12" s="17"/>
      <c r="BJ12" s="17"/>
      <c r="BK12" s="17"/>
      <c r="BL12" s="17"/>
    </row>
    <row r="13" spans="1:64" ht="33" x14ac:dyDescent="0.3">
      <c r="A13" s="31">
        <v>8</v>
      </c>
      <c r="B13" s="12">
        <v>1015</v>
      </c>
      <c r="C13" s="13">
        <v>12001</v>
      </c>
      <c r="D13" s="22" t="s">
        <v>20</v>
      </c>
      <c r="E13" s="14">
        <f t="shared" si="1"/>
        <v>9780</v>
      </c>
      <c r="F13" s="17">
        <v>9780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4">
        <f t="shared" si="2"/>
        <v>27000</v>
      </c>
      <c r="R13" s="17">
        <v>27000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4">
        <f t="shared" si="3"/>
        <v>27000</v>
      </c>
      <c r="AD13" s="17">
        <v>27000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4">
        <f t="shared" si="4"/>
        <v>27000</v>
      </c>
      <c r="AP13" s="17">
        <v>27000</v>
      </c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4">
        <f t="shared" si="5"/>
        <v>27000</v>
      </c>
      <c r="BB13" s="17">
        <v>27000</v>
      </c>
      <c r="BC13" s="17"/>
      <c r="BD13" s="17"/>
      <c r="BE13" s="17"/>
      <c r="BF13" s="17"/>
      <c r="BG13" s="17"/>
      <c r="BH13" s="17"/>
      <c r="BI13" s="17"/>
      <c r="BJ13" s="17"/>
      <c r="BK13" s="17"/>
      <c r="BL13" s="17"/>
    </row>
    <row r="14" spans="1:64" ht="33" x14ac:dyDescent="0.3">
      <c r="A14" s="31">
        <v>9</v>
      </c>
      <c r="B14" s="12">
        <v>1015</v>
      </c>
      <c r="C14" s="13">
        <v>12001</v>
      </c>
      <c r="D14" s="22" t="s">
        <v>21</v>
      </c>
      <c r="E14" s="14">
        <f t="shared" si="1"/>
        <v>56399</v>
      </c>
      <c r="F14" s="17">
        <v>50046.9</v>
      </c>
      <c r="G14" s="17">
        <v>408</v>
      </c>
      <c r="H14" s="17">
        <v>432</v>
      </c>
      <c r="I14" s="17">
        <v>521</v>
      </c>
      <c r="J14" s="17">
        <v>622</v>
      </c>
      <c r="K14" s="17">
        <v>976.6</v>
      </c>
      <c r="L14" s="17">
        <v>984.5</v>
      </c>
      <c r="M14" s="17">
        <v>288</v>
      </c>
      <c r="N14" s="17">
        <v>764</v>
      </c>
      <c r="O14" s="17">
        <v>1146</v>
      </c>
      <c r="P14" s="17">
        <v>210</v>
      </c>
      <c r="Q14" s="14">
        <f t="shared" si="2"/>
        <v>55548</v>
      </c>
      <c r="R14" s="17">
        <v>48688</v>
      </c>
      <c r="S14" s="17">
        <v>576</v>
      </c>
      <c r="T14" s="17">
        <v>432</v>
      </c>
      <c r="U14" s="17">
        <v>576</v>
      </c>
      <c r="V14" s="17">
        <v>648</v>
      </c>
      <c r="W14" s="17">
        <v>1008</v>
      </c>
      <c r="X14" s="17">
        <v>1008</v>
      </c>
      <c r="Y14" s="17">
        <v>288</v>
      </c>
      <c r="Z14" s="17">
        <v>864</v>
      </c>
      <c r="AA14" s="17">
        <v>1244</v>
      </c>
      <c r="AB14" s="17">
        <v>216</v>
      </c>
      <c r="AC14" s="14">
        <f t="shared" si="3"/>
        <v>56664</v>
      </c>
      <c r="AD14" s="17">
        <v>49804</v>
      </c>
      <c r="AE14" s="17">
        <v>576</v>
      </c>
      <c r="AF14" s="17">
        <v>432</v>
      </c>
      <c r="AG14" s="17">
        <v>576</v>
      </c>
      <c r="AH14" s="17">
        <v>648</v>
      </c>
      <c r="AI14" s="17">
        <v>1008</v>
      </c>
      <c r="AJ14" s="17">
        <v>1008</v>
      </c>
      <c r="AK14" s="17">
        <v>288</v>
      </c>
      <c r="AL14" s="17">
        <v>864</v>
      </c>
      <c r="AM14" s="17">
        <v>1244</v>
      </c>
      <c r="AN14" s="17">
        <v>216</v>
      </c>
      <c r="AO14" s="14">
        <f t="shared" si="4"/>
        <v>56664</v>
      </c>
      <c r="AP14" s="17">
        <v>49804</v>
      </c>
      <c r="AQ14" s="17">
        <v>576</v>
      </c>
      <c r="AR14" s="17">
        <v>432</v>
      </c>
      <c r="AS14" s="17">
        <v>576</v>
      </c>
      <c r="AT14" s="17">
        <v>648</v>
      </c>
      <c r="AU14" s="17">
        <v>1008</v>
      </c>
      <c r="AV14" s="17">
        <v>1008</v>
      </c>
      <c r="AW14" s="17">
        <v>288</v>
      </c>
      <c r="AX14" s="17">
        <v>864</v>
      </c>
      <c r="AY14" s="17">
        <v>1244</v>
      </c>
      <c r="AZ14" s="17">
        <v>216</v>
      </c>
      <c r="BA14" s="14">
        <f t="shared" si="5"/>
        <v>56664</v>
      </c>
      <c r="BB14" s="17">
        <v>49804</v>
      </c>
      <c r="BC14" s="17">
        <v>576</v>
      </c>
      <c r="BD14" s="17">
        <v>432</v>
      </c>
      <c r="BE14" s="17">
        <v>576</v>
      </c>
      <c r="BF14" s="17">
        <v>648</v>
      </c>
      <c r="BG14" s="17">
        <v>1008</v>
      </c>
      <c r="BH14" s="17">
        <v>1008</v>
      </c>
      <c r="BI14" s="17">
        <v>288</v>
      </c>
      <c r="BJ14" s="17">
        <v>864</v>
      </c>
      <c r="BK14" s="17">
        <v>1244</v>
      </c>
      <c r="BL14" s="17">
        <v>216</v>
      </c>
    </row>
    <row r="15" spans="1:64" x14ac:dyDescent="0.3">
      <c r="A15" s="31">
        <v>10</v>
      </c>
      <c r="B15" s="12">
        <v>1015</v>
      </c>
      <c r="C15" s="13">
        <v>12001</v>
      </c>
      <c r="D15" s="22" t="s">
        <v>22</v>
      </c>
      <c r="E15" s="14">
        <f t="shared" si="1"/>
        <v>22128</v>
      </c>
      <c r="F15" s="17">
        <v>22128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4">
        <f t="shared" si="2"/>
        <v>25560</v>
      </c>
      <c r="R15" s="17">
        <v>25560</v>
      </c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4">
        <f t="shared" si="3"/>
        <v>33768</v>
      </c>
      <c r="AD15" s="17">
        <v>33768</v>
      </c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4">
        <f t="shared" si="4"/>
        <v>33768</v>
      </c>
      <c r="AP15" s="17">
        <v>33768</v>
      </c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4">
        <f t="shared" si="5"/>
        <v>33768</v>
      </c>
      <c r="BB15" s="17">
        <v>33768</v>
      </c>
      <c r="BC15" s="17"/>
      <c r="BD15" s="17"/>
      <c r="BE15" s="17"/>
      <c r="BF15" s="17"/>
      <c r="BG15" s="17"/>
      <c r="BH15" s="17"/>
      <c r="BI15" s="17"/>
      <c r="BJ15" s="17"/>
      <c r="BK15" s="17"/>
      <c r="BL15" s="17"/>
    </row>
    <row r="16" spans="1:64" ht="33" x14ac:dyDescent="0.3">
      <c r="A16" s="31">
        <v>11</v>
      </c>
      <c r="B16" s="12">
        <v>1015</v>
      </c>
      <c r="C16" s="13">
        <v>12001</v>
      </c>
      <c r="D16" s="22" t="s">
        <v>23</v>
      </c>
      <c r="E16" s="14">
        <f t="shared" si="1"/>
        <v>17196</v>
      </c>
      <c r="F16" s="17">
        <v>17196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4">
        <f t="shared" si="2"/>
        <v>19296</v>
      </c>
      <c r="R16" s="17">
        <v>19296</v>
      </c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4">
        <f t="shared" si="3"/>
        <v>24912</v>
      </c>
      <c r="AD16" s="17">
        <v>24912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4">
        <f t="shared" si="4"/>
        <v>24912</v>
      </c>
      <c r="AP16" s="17">
        <v>24912</v>
      </c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4">
        <f t="shared" si="5"/>
        <v>24912</v>
      </c>
      <c r="BB16" s="17">
        <v>24912</v>
      </c>
      <c r="BC16" s="17"/>
      <c r="BD16" s="17"/>
      <c r="BE16" s="17"/>
      <c r="BF16" s="17"/>
      <c r="BG16" s="17"/>
      <c r="BH16" s="17"/>
      <c r="BI16" s="17"/>
      <c r="BJ16" s="17"/>
      <c r="BK16" s="17"/>
      <c r="BL16" s="17"/>
    </row>
    <row r="17" spans="1:64" ht="33" x14ac:dyDescent="0.3">
      <c r="A17" s="31">
        <v>12</v>
      </c>
      <c r="B17" s="12">
        <v>1015</v>
      </c>
      <c r="C17" s="13">
        <v>12001</v>
      </c>
      <c r="D17" s="22" t="s">
        <v>24</v>
      </c>
      <c r="E17" s="14">
        <f t="shared" si="1"/>
        <v>14076</v>
      </c>
      <c r="F17" s="17">
        <v>12876</v>
      </c>
      <c r="G17" s="17"/>
      <c r="H17" s="17">
        <v>192</v>
      </c>
      <c r="I17" s="17"/>
      <c r="J17" s="17">
        <v>288</v>
      </c>
      <c r="K17" s="17">
        <v>216</v>
      </c>
      <c r="L17" s="17">
        <v>216</v>
      </c>
      <c r="M17" s="17"/>
      <c r="N17" s="17">
        <v>72</v>
      </c>
      <c r="O17" s="17">
        <v>216</v>
      </c>
      <c r="P17" s="17"/>
      <c r="Q17" s="14">
        <f t="shared" si="2"/>
        <v>17928</v>
      </c>
      <c r="R17" s="17">
        <v>16560</v>
      </c>
      <c r="S17" s="17"/>
      <c r="T17" s="17">
        <v>216</v>
      </c>
      <c r="U17" s="17"/>
      <c r="V17" s="17">
        <v>288</v>
      </c>
      <c r="W17" s="17">
        <v>216</v>
      </c>
      <c r="X17" s="17">
        <v>216</v>
      </c>
      <c r="Y17" s="17"/>
      <c r="Z17" s="17">
        <v>216</v>
      </c>
      <c r="AA17" s="17">
        <v>216</v>
      </c>
      <c r="AB17" s="17"/>
      <c r="AC17" s="14">
        <f t="shared" si="3"/>
        <v>17928</v>
      </c>
      <c r="AD17" s="17">
        <v>16560</v>
      </c>
      <c r="AE17" s="17"/>
      <c r="AF17" s="17">
        <v>216</v>
      </c>
      <c r="AG17" s="17"/>
      <c r="AH17" s="17">
        <v>288</v>
      </c>
      <c r="AI17" s="17">
        <v>216</v>
      </c>
      <c r="AJ17" s="17">
        <v>216</v>
      </c>
      <c r="AK17" s="17"/>
      <c r="AL17" s="17">
        <v>216</v>
      </c>
      <c r="AM17" s="17">
        <v>216</v>
      </c>
      <c r="AN17" s="17"/>
      <c r="AO17" s="14">
        <f t="shared" si="4"/>
        <v>17928</v>
      </c>
      <c r="AP17" s="17">
        <v>16560</v>
      </c>
      <c r="AQ17" s="17"/>
      <c r="AR17" s="17">
        <v>216</v>
      </c>
      <c r="AS17" s="17"/>
      <c r="AT17" s="17">
        <v>288</v>
      </c>
      <c r="AU17" s="17">
        <v>216</v>
      </c>
      <c r="AV17" s="17">
        <v>216</v>
      </c>
      <c r="AW17" s="17"/>
      <c r="AX17" s="17">
        <v>216</v>
      </c>
      <c r="AY17" s="17">
        <v>216</v>
      </c>
      <c r="AZ17" s="17"/>
      <c r="BA17" s="14">
        <f t="shared" si="5"/>
        <v>17928</v>
      </c>
      <c r="BB17" s="17">
        <v>16560</v>
      </c>
      <c r="BC17" s="17"/>
      <c r="BD17" s="17">
        <v>216</v>
      </c>
      <c r="BE17" s="17"/>
      <c r="BF17" s="17">
        <v>288</v>
      </c>
      <c r="BG17" s="17">
        <v>216</v>
      </c>
      <c r="BH17" s="17">
        <v>216</v>
      </c>
      <c r="BI17" s="17"/>
      <c r="BJ17" s="17">
        <v>216</v>
      </c>
      <c r="BK17" s="17">
        <v>216</v>
      </c>
      <c r="BL17" s="17"/>
    </row>
    <row r="18" spans="1:64" ht="33" x14ac:dyDescent="0.3">
      <c r="A18" s="31">
        <v>13</v>
      </c>
      <c r="B18" s="12">
        <v>1015</v>
      </c>
      <c r="C18" s="13">
        <v>12001</v>
      </c>
      <c r="D18" s="22" t="s">
        <v>25</v>
      </c>
      <c r="E18" s="14">
        <f t="shared" si="1"/>
        <v>846554.39999999991</v>
      </c>
      <c r="F18" s="17">
        <v>553229.19999999995</v>
      </c>
      <c r="G18" s="17">
        <v>19758</v>
      </c>
      <c r="H18" s="17">
        <v>38435</v>
      </c>
      <c r="I18" s="17">
        <v>39982</v>
      </c>
      <c r="J18" s="17">
        <v>20682</v>
      </c>
      <c r="K18" s="17">
        <v>37870</v>
      </c>
      <c r="L18" s="17">
        <v>33362</v>
      </c>
      <c r="M18" s="17">
        <v>19785</v>
      </c>
      <c r="N18" s="17">
        <v>36958</v>
      </c>
      <c r="O18" s="17">
        <v>34665</v>
      </c>
      <c r="P18" s="17">
        <v>11828.2</v>
      </c>
      <c r="Q18" s="14">
        <f t="shared" si="2"/>
        <v>1011024</v>
      </c>
      <c r="R18" s="17">
        <v>589626</v>
      </c>
      <c r="S18" s="17">
        <v>30958</v>
      </c>
      <c r="T18" s="17">
        <v>53935</v>
      </c>
      <c r="U18" s="17">
        <v>54982</v>
      </c>
      <c r="V18" s="17">
        <v>31882</v>
      </c>
      <c r="W18" s="17">
        <v>52970</v>
      </c>
      <c r="X18" s="17">
        <v>48996</v>
      </c>
      <c r="Y18" s="17">
        <v>29995</v>
      </c>
      <c r="Z18" s="17">
        <v>51958</v>
      </c>
      <c r="AA18" s="17">
        <v>49865</v>
      </c>
      <c r="AB18" s="17">
        <v>15857</v>
      </c>
      <c r="AC18" s="14">
        <f t="shared" si="3"/>
        <v>1011024</v>
      </c>
      <c r="AD18" s="17">
        <v>589626</v>
      </c>
      <c r="AE18" s="17">
        <v>30958</v>
      </c>
      <c r="AF18" s="17">
        <v>53935</v>
      </c>
      <c r="AG18" s="17">
        <v>54982</v>
      </c>
      <c r="AH18" s="17">
        <v>31882</v>
      </c>
      <c r="AI18" s="17">
        <v>52970</v>
      </c>
      <c r="AJ18" s="17">
        <v>48996</v>
      </c>
      <c r="AK18" s="17">
        <v>29995</v>
      </c>
      <c r="AL18" s="17">
        <v>51958</v>
      </c>
      <c r="AM18" s="17">
        <v>49865</v>
      </c>
      <c r="AN18" s="17">
        <v>15857</v>
      </c>
      <c r="AO18" s="14">
        <f t="shared" si="4"/>
        <v>1011024</v>
      </c>
      <c r="AP18" s="17">
        <v>589626</v>
      </c>
      <c r="AQ18" s="17">
        <v>30958</v>
      </c>
      <c r="AR18" s="17">
        <v>53935</v>
      </c>
      <c r="AS18" s="17">
        <v>54982</v>
      </c>
      <c r="AT18" s="17">
        <v>31882</v>
      </c>
      <c r="AU18" s="17">
        <v>52970</v>
      </c>
      <c r="AV18" s="17">
        <v>48996</v>
      </c>
      <c r="AW18" s="17">
        <v>29995</v>
      </c>
      <c r="AX18" s="17">
        <v>51958</v>
      </c>
      <c r="AY18" s="17">
        <v>49865</v>
      </c>
      <c r="AZ18" s="17">
        <v>15857</v>
      </c>
      <c r="BA18" s="14">
        <f t="shared" si="5"/>
        <v>1011024</v>
      </c>
      <c r="BB18" s="17">
        <v>589626</v>
      </c>
      <c r="BC18" s="17">
        <v>30958</v>
      </c>
      <c r="BD18" s="17">
        <v>53935</v>
      </c>
      <c r="BE18" s="17">
        <v>54982</v>
      </c>
      <c r="BF18" s="17">
        <v>31882</v>
      </c>
      <c r="BG18" s="17">
        <v>52970</v>
      </c>
      <c r="BH18" s="17">
        <v>48996</v>
      </c>
      <c r="BI18" s="17">
        <v>29995</v>
      </c>
      <c r="BJ18" s="17">
        <v>51958</v>
      </c>
      <c r="BK18" s="17">
        <v>49865</v>
      </c>
      <c r="BL18" s="17">
        <v>15857</v>
      </c>
    </row>
    <row r="19" spans="1:64" ht="33" x14ac:dyDescent="0.3">
      <c r="A19" s="31">
        <v>14</v>
      </c>
      <c r="B19" s="12">
        <v>1015</v>
      </c>
      <c r="C19" s="13">
        <v>12001</v>
      </c>
      <c r="D19" s="22" t="s">
        <v>26</v>
      </c>
      <c r="E19" s="14">
        <f t="shared" si="1"/>
        <v>122133.08000000002</v>
      </c>
      <c r="F19" s="17">
        <v>53667.780000000021</v>
      </c>
      <c r="G19" s="17"/>
      <c r="H19" s="17">
        <v>14919.8</v>
      </c>
      <c r="I19" s="17"/>
      <c r="J19" s="17">
        <v>4224</v>
      </c>
      <c r="K19" s="17"/>
      <c r="L19" s="17">
        <v>29112.3</v>
      </c>
      <c r="M19" s="17"/>
      <c r="N19" s="17">
        <v>17550.599999999999</v>
      </c>
      <c r="O19" s="17">
        <v>2658.6</v>
      </c>
      <c r="P19" s="17"/>
      <c r="Q19" s="14">
        <f t="shared" si="2"/>
        <v>156780</v>
      </c>
      <c r="R19" s="17">
        <v>78504</v>
      </c>
      <c r="S19" s="17"/>
      <c r="T19" s="17">
        <v>17712</v>
      </c>
      <c r="U19" s="17"/>
      <c r="V19" s="17">
        <v>5268</v>
      </c>
      <c r="W19" s="17"/>
      <c r="X19" s="17">
        <v>32544</v>
      </c>
      <c r="Y19" s="17"/>
      <c r="Z19" s="17">
        <v>19728</v>
      </c>
      <c r="AA19" s="17">
        <v>3024</v>
      </c>
      <c r="AB19" s="17"/>
      <c r="AC19" s="14">
        <f t="shared" si="3"/>
        <v>162648</v>
      </c>
      <c r="AD19" s="17">
        <v>84372</v>
      </c>
      <c r="AE19" s="17"/>
      <c r="AF19" s="17">
        <v>17712</v>
      </c>
      <c r="AG19" s="17"/>
      <c r="AH19" s="17">
        <v>5268</v>
      </c>
      <c r="AI19" s="17"/>
      <c r="AJ19" s="17">
        <v>32544</v>
      </c>
      <c r="AK19" s="17"/>
      <c r="AL19" s="17">
        <v>19728</v>
      </c>
      <c r="AM19" s="17">
        <v>3024</v>
      </c>
      <c r="AN19" s="17"/>
      <c r="AO19" s="14">
        <f t="shared" si="4"/>
        <v>162648</v>
      </c>
      <c r="AP19" s="17">
        <v>84372</v>
      </c>
      <c r="AQ19" s="17"/>
      <c r="AR19" s="17">
        <v>17712</v>
      </c>
      <c r="AS19" s="17"/>
      <c r="AT19" s="17">
        <v>5268</v>
      </c>
      <c r="AU19" s="17"/>
      <c r="AV19" s="17">
        <v>32544</v>
      </c>
      <c r="AW19" s="17"/>
      <c r="AX19" s="17">
        <v>19728</v>
      </c>
      <c r="AY19" s="17">
        <v>3024</v>
      </c>
      <c r="AZ19" s="17"/>
      <c r="BA19" s="14">
        <f t="shared" si="5"/>
        <v>162648</v>
      </c>
      <c r="BB19" s="17">
        <v>84372</v>
      </c>
      <c r="BC19" s="17"/>
      <c r="BD19" s="17">
        <v>17712</v>
      </c>
      <c r="BE19" s="17"/>
      <c r="BF19" s="17">
        <v>5268</v>
      </c>
      <c r="BG19" s="17"/>
      <c r="BH19" s="17">
        <v>32544</v>
      </c>
      <c r="BI19" s="17"/>
      <c r="BJ19" s="17">
        <v>19728</v>
      </c>
      <c r="BK19" s="17">
        <v>3024</v>
      </c>
      <c r="BL19" s="17"/>
    </row>
    <row r="20" spans="1:64" ht="33" x14ac:dyDescent="0.3">
      <c r="A20" s="31">
        <v>15</v>
      </c>
      <c r="B20" s="12">
        <v>1015</v>
      </c>
      <c r="C20" s="13">
        <v>12001</v>
      </c>
      <c r="D20" s="22" t="s">
        <v>27</v>
      </c>
      <c r="E20" s="14">
        <f t="shared" si="1"/>
        <v>10689</v>
      </c>
      <c r="F20" s="17">
        <v>10689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4">
        <f t="shared" si="2"/>
        <v>12960</v>
      </c>
      <c r="R20" s="17">
        <v>12960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4">
        <f t="shared" si="3"/>
        <v>12960</v>
      </c>
      <c r="AD20" s="17">
        <v>12960</v>
      </c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4">
        <f t="shared" si="4"/>
        <v>12960</v>
      </c>
      <c r="AP20" s="17">
        <v>12960</v>
      </c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4">
        <f t="shared" si="5"/>
        <v>12960</v>
      </c>
      <c r="BB20" s="17">
        <v>12960</v>
      </c>
      <c r="BC20" s="17"/>
      <c r="BD20" s="17"/>
      <c r="BE20" s="17"/>
      <c r="BF20" s="17"/>
      <c r="BG20" s="17"/>
      <c r="BH20" s="17"/>
      <c r="BI20" s="17"/>
      <c r="BJ20" s="17"/>
      <c r="BK20" s="17"/>
      <c r="BL20" s="17"/>
    </row>
    <row r="21" spans="1:64" x14ac:dyDescent="0.3">
      <c r="A21" s="31">
        <v>16</v>
      </c>
      <c r="B21" s="12">
        <v>1015</v>
      </c>
      <c r="C21" s="13">
        <v>12001</v>
      </c>
      <c r="D21" s="22" t="s">
        <v>28</v>
      </c>
      <c r="E21" s="14">
        <f t="shared" si="1"/>
        <v>21839</v>
      </c>
      <c r="F21" s="17">
        <v>21839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4">
        <f t="shared" si="2"/>
        <v>23400</v>
      </c>
      <c r="R21" s="17">
        <v>23400</v>
      </c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4">
        <f t="shared" si="3"/>
        <v>30960</v>
      </c>
      <c r="AD21" s="17">
        <v>30960</v>
      </c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4">
        <f t="shared" si="4"/>
        <v>30960</v>
      </c>
      <c r="AP21" s="17">
        <v>30960</v>
      </c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4">
        <f t="shared" si="5"/>
        <v>30960</v>
      </c>
      <c r="BB21" s="17">
        <v>30960</v>
      </c>
      <c r="BC21" s="17"/>
      <c r="BD21" s="17"/>
      <c r="BE21" s="17"/>
      <c r="BF21" s="17"/>
      <c r="BG21" s="17"/>
      <c r="BH21" s="17"/>
      <c r="BI21" s="17"/>
      <c r="BJ21" s="17"/>
      <c r="BK21" s="17"/>
      <c r="BL21" s="17"/>
    </row>
    <row r="22" spans="1:64" ht="49.5" x14ac:dyDescent="0.3">
      <c r="A22" s="31">
        <v>17</v>
      </c>
      <c r="B22" s="12">
        <v>1015</v>
      </c>
      <c r="C22" s="13">
        <v>12001</v>
      </c>
      <c r="D22" s="22" t="s">
        <v>49</v>
      </c>
      <c r="E22" s="14">
        <f t="shared" si="1"/>
        <v>89412</v>
      </c>
      <c r="F22" s="17">
        <v>89412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4">
        <f t="shared" si="2"/>
        <v>91800</v>
      </c>
      <c r="R22" s="17">
        <v>43704</v>
      </c>
      <c r="S22" s="17">
        <v>4104</v>
      </c>
      <c r="T22" s="17">
        <v>5256</v>
      </c>
      <c r="U22" s="17">
        <v>4680</v>
      </c>
      <c r="V22" s="17">
        <v>4176</v>
      </c>
      <c r="W22" s="17">
        <v>5184</v>
      </c>
      <c r="X22" s="17">
        <v>5832</v>
      </c>
      <c r="Y22" s="17">
        <v>3960</v>
      </c>
      <c r="Z22" s="17">
        <v>6624</v>
      </c>
      <c r="AA22" s="17">
        <v>5688</v>
      </c>
      <c r="AB22" s="17">
        <v>2592</v>
      </c>
      <c r="AC22" s="14">
        <f t="shared" si="3"/>
        <v>93600</v>
      </c>
      <c r="AD22" s="17">
        <v>45504</v>
      </c>
      <c r="AE22" s="17">
        <v>4104</v>
      </c>
      <c r="AF22" s="17">
        <v>5256</v>
      </c>
      <c r="AG22" s="17">
        <v>4680</v>
      </c>
      <c r="AH22" s="17">
        <v>4176</v>
      </c>
      <c r="AI22" s="17">
        <v>5184</v>
      </c>
      <c r="AJ22" s="17">
        <v>5832</v>
      </c>
      <c r="AK22" s="17">
        <v>3960</v>
      </c>
      <c r="AL22" s="17">
        <v>6624</v>
      </c>
      <c r="AM22" s="17">
        <v>5688</v>
      </c>
      <c r="AN22" s="17">
        <v>2592</v>
      </c>
      <c r="AO22" s="14">
        <f t="shared" si="4"/>
        <v>95760</v>
      </c>
      <c r="AP22" s="17">
        <v>47664</v>
      </c>
      <c r="AQ22" s="17">
        <v>4104</v>
      </c>
      <c r="AR22" s="17">
        <v>5256</v>
      </c>
      <c r="AS22" s="17">
        <v>4680</v>
      </c>
      <c r="AT22" s="17">
        <v>4176</v>
      </c>
      <c r="AU22" s="17">
        <v>5184</v>
      </c>
      <c r="AV22" s="17">
        <v>5832</v>
      </c>
      <c r="AW22" s="17">
        <v>3960</v>
      </c>
      <c r="AX22" s="17">
        <v>6624</v>
      </c>
      <c r="AY22" s="17">
        <v>5688</v>
      </c>
      <c r="AZ22" s="17">
        <v>2592</v>
      </c>
      <c r="BA22" s="14">
        <f t="shared" si="5"/>
        <v>97920</v>
      </c>
      <c r="BB22" s="17">
        <v>49824</v>
      </c>
      <c r="BC22" s="17">
        <v>4104</v>
      </c>
      <c r="BD22" s="17">
        <v>5256</v>
      </c>
      <c r="BE22" s="17">
        <v>4680</v>
      </c>
      <c r="BF22" s="17">
        <v>4176</v>
      </c>
      <c r="BG22" s="17">
        <v>5184</v>
      </c>
      <c r="BH22" s="17">
        <v>5832</v>
      </c>
      <c r="BI22" s="17">
        <v>3960</v>
      </c>
      <c r="BJ22" s="17">
        <v>6624</v>
      </c>
      <c r="BK22" s="17">
        <v>5688</v>
      </c>
      <c r="BL22" s="17">
        <v>2592</v>
      </c>
    </row>
    <row r="23" spans="1:64" x14ac:dyDescent="0.3">
      <c r="A23" s="31">
        <v>18</v>
      </c>
      <c r="B23" s="12">
        <v>1015</v>
      </c>
      <c r="C23" s="13">
        <v>12001</v>
      </c>
      <c r="D23" s="22" t="s">
        <v>29</v>
      </c>
      <c r="E23" s="14">
        <f t="shared" si="1"/>
        <v>48245.51</v>
      </c>
      <c r="F23" s="17">
        <v>19895.510000000002</v>
      </c>
      <c r="G23" s="17">
        <v>2457</v>
      </c>
      <c r="H23" s="17">
        <v>3240</v>
      </c>
      <c r="I23" s="17">
        <v>2574</v>
      </c>
      <c r="J23" s="17">
        <v>2748</v>
      </c>
      <c r="K23" s="17">
        <v>3078</v>
      </c>
      <c r="L23" s="17">
        <v>3036</v>
      </c>
      <c r="M23" s="17">
        <v>2430</v>
      </c>
      <c r="N23" s="17">
        <v>3312</v>
      </c>
      <c r="O23" s="17">
        <v>3813</v>
      </c>
      <c r="P23" s="17">
        <v>1662</v>
      </c>
      <c r="Q23" s="14">
        <f t="shared" si="2"/>
        <v>53280</v>
      </c>
      <c r="R23" s="17">
        <v>22176</v>
      </c>
      <c r="S23" s="17">
        <v>2664</v>
      </c>
      <c r="T23" s="17">
        <v>3492</v>
      </c>
      <c r="U23" s="17">
        <v>2808</v>
      </c>
      <c r="V23" s="17">
        <v>2952</v>
      </c>
      <c r="W23" s="17">
        <v>3240</v>
      </c>
      <c r="X23" s="17">
        <v>3420</v>
      </c>
      <c r="Y23" s="17">
        <v>2880</v>
      </c>
      <c r="Z23" s="17">
        <v>3708</v>
      </c>
      <c r="AA23" s="17">
        <v>4140</v>
      </c>
      <c r="AB23" s="17">
        <v>1800</v>
      </c>
      <c r="AC23" s="14">
        <f t="shared" si="3"/>
        <v>54792</v>
      </c>
      <c r="AD23" s="17">
        <v>23328</v>
      </c>
      <c r="AE23" s="17">
        <v>2664</v>
      </c>
      <c r="AF23" s="17">
        <v>3564</v>
      </c>
      <c r="AG23" s="17">
        <v>2880</v>
      </c>
      <c r="AH23" s="17">
        <v>2952</v>
      </c>
      <c r="AI23" s="17">
        <v>3240</v>
      </c>
      <c r="AJ23" s="17">
        <v>3492</v>
      </c>
      <c r="AK23" s="17">
        <v>2880</v>
      </c>
      <c r="AL23" s="17">
        <v>3780</v>
      </c>
      <c r="AM23" s="17">
        <v>4212</v>
      </c>
      <c r="AN23" s="17">
        <v>1800</v>
      </c>
      <c r="AO23" s="14">
        <f t="shared" si="4"/>
        <v>54432</v>
      </c>
      <c r="AP23" s="17">
        <v>22968</v>
      </c>
      <c r="AQ23" s="17">
        <v>2664</v>
      </c>
      <c r="AR23" s="17">
        <v>3564</v>
      </c>
      <c r="AS23" s="17">
        <v>2880</v>
      </c>
      <c r="AT23" s="17">
        <v>2952</v>
      </c>
      <c r="AU23" s="17">
        <v>3240</v>
      </c>
      <c r="AV23" s="17">
        <v>3492</v>
      </c>
      <c r="AW23" s="17">
        <v>2880</v>
      </c>
      <c r="AX23" s="17">
        <v>3780</v>
      </c>
      <c r="AY23" s="17">
        <v>4212</v>
      </c>
      <c r="AZ23" s="17">
        <v>1800</v>
      </c>
      <c r="BA23" s="14">
        <f t="shared" si="5"/>
        <v>53064</v>
      </c>
      <c r="BB23" s="17">
        <v>21600</v>
      </c>
      <c r="BC23" s="17">
        <v>2664</v>
      </c>
      <c r="BD23" s="17">
        <v>3564</v>
      </c>
      <c r="BE23" s="17">
        <v>2880</v>
      </c>
      <c r="BF23" s="17">
        <v>2952</v>
      </c>
      <c r="BG23" s="17">
        <v>3240</v>
      </c>
      <c r="BH23" s="17">
        <v>3492</v>
      </c>
      <c r="BI23" s="17">
        <v>2880</v>
      </c>
      <c r="BJ23" s="17">
        <v>3780</v>
      </c>
      <c r="BK23" s="17">
        <v>4212</v>
      </c>
      <c r="BL23" s="17">
        <v>1800</v>
      </c>
    </row>
    <row r="24" spans="1:64" ht="33" x14ac:dyDescent="0.3">
      <c r="A24" s="31">
        <v>19</v>
      </c>
      <c r="B24" s="12">
        <v>1015</v>
      </c>
      <c r="C24" s="13">
        <v>12001</v>
      </c>
      <c r="D24" s="22" t="s">
        <v>30</v>
      </c>
      <c r="E24" s="14">
        <f t="shared" si="1"/>
        <v>7179</v>
      </c>
      <c r="F24" s="17">
        <v>7179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4">
        <f t="shared" si="2"/>
        <v>9288</v>
      </c>
      <c r="R24" s="17">
        <v>9288</v>
      </c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4">
        <f t="shared" si="3"/>
        <v>9288</v>
      </c>
      <c r="AD24" s="17">
        <v>9288</v>
      </c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4">
        <f t="shared" si="4"/>
        <v>9288</v>
      </c>
      <c r="AP24" s="17">
        <v>9288</v>
      </c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4">
        <f t="shared" si="5"/>
        <v>9288</v>
      </c>
      <c r="BB24" s="17">
        <v>9288</v>
      </c>
      <c r="BC24" s="17"/>
      <c r="BD24" s="17"/>
      <c r="BE24" s="17"/>
      <c r="BF24" s="17"/>
      <c r="BG24" s="17"/>
      <c r="BH24" s="17"/>
      <c r="BI24" s="17"/>
      <c r="BJ24" s="17"/>
      <c r="BK24" s="17"/>
      <c r="BL24" s="17"/>
    </row>
    <row r="25" spans="1:64" ht="33" x14ac:dyDescent="0.3">
      <c r="A25" s="31">
        <v>20</v>
      </c>
      <c r="B25" s="12">
        <v>1015</v>
      </c>
      <c r="C25" s="13">
        <v>12001</v>
      </c>
      <c r="D25" s="22" t="s">
        <v>31</v>
      </c>
      <c r="E25" s="14">
        <f t="shared" si="1"/>
        <v>4008</v>
      </c>
      <c r="F25" s="17">
        <v>4008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4">
        <f t="shared" si="2"/>
        <v>4752</v>
      </c>
      <c r="R25" s="17">
        <v>4752</v>
      </c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4">
        <f t="shared" si="3"/>
        <v>4752</v>
      </c>
      <c r="AD25" s="17">
        <v>4752</v>
      </c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4">
        <f t="shared" si="4"/>
        <v>4752</v>
      </c>
      <c r="AP25" s="17">
        <v>4752</v>
      </c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4">
        <f t="shared" si="5"/>
        <v>4752</v>
      </c>
      <c r="BB25" s="17">
        <v>4752</v>
      </c>
      <c r="BC25" s="17"/>
      <c r="BD25" s="17"/>
      <c r="BE25" s="17"/>
      <c r="BF25" s="17"/>
      <c r="BG25" s="17"/>
      <c r="BH25" s="17"/>
      <c r="BI25" s="17"/>
      <c r="BJ25" s="17"/>
      <c r="BK25" s="17"/>
      <c r="BL25" s="17"/>
    </row>
    <row r="26" spans="1:64" ht="33" x14ac:dyDescent="0.3">
      <c r="A26" s="31">
        <v>21</v>
      </c>
      <c r="B26" s="12">
        <v>1015</v>
      </c>
      <c r="C26" s="13">
        <v>12001</v>
      </c>
      <c r="D26" s="22" t="s">
        <v>59</v>
      </c>
      <c r="E26" s="14">
        <f t="shared" si="1"/>
        <v>3618</v>
      </c>
      <c r="F26" s="17">
        <v>3618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4">
        <f t="shared" si="2"/>
        <v>5688</v>
      </c>
      <c r="R26" s="17">
        <v>5688</v>
      </c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4">
        <f t="shared" si="3"/>
        <v>5688</v>
      </c>
      <c r="AD26" s="17">
        <v>5688</v>
      </c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4">
        <f t="shared" si="4"/>
        <v>5688</v>
      </c>
      <c r="AP26" s="17">
        <v>5688</v>
      </c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4">
        <f t="shared" si="5"/>
        <v>5688</v>
      </c>
      <c r="BB26" s="17">
        <v>5688</v>
      </c>
      <c r="BC26" s="17"/>
      <c r="BD26" s="17"/>
      <c r="BE26" s="17"/>
      <c r="BF26" s="17"/>
      <c r="BG26" s="17"/>
      <c r="BH26" s="17"/>
      <c r="BI26" s="17"/>
      <c r="BJ26" s="17"/>
      <c r="BK26" s="17"/>
      <c r="BL26" s="17"/>
    </row>
    <row r="27" spans="1:64" x14ac:dyDescent="0.3">
      <c r="A27" s="31">
        <v>22</v>
      </c>
      <c r="B27" s="12">
        <v>1015</v>
      </c>
      <c r="C27" s="13">
        <v>12001</v>
      </c>
      <c r="D27" s="22" t="s">
        <v>32</v>
      </c>
      <c r="E27" s="14">
        <f t="shared" si="1"/>
        <v>52078.400000000001</v>
      </c>
      <c r="F27" s="17">
        <v>39502.9</v>
      </c>
      <c r="G27" s="17">
        <v>648</v>
      </c>
      <c r="H27" s="17">
        <v>702</v>
      </c>
      <c r="I27" s="17">
        <v>377.5</v>
      </c>
      <c r="J27" s="17">
        <v>2358</v>
      </c>
      <c r="K27" s="17">
        <v>1296</v>
      </c>
      <c r="L27" s="17">
        <v>1050</v>
      </c>
      <c r="M27" s="17">
        <v>624</v>
      </c>
      <c r="N27" s="17">
        <v>2292</v>
      </c>
      <c r="O27" s="17">
        <v>2766</v>
      </c>
      <c r="P27" s="17">
        <v>462</v>
      </c>
      <c r="Q27" s="14">
        <f t="shared" si="2"/>
        <v>58320</v>
      </c>
      <c r="R27" s="17">
        <v>45648</v>
      </c>
      <c r="S27" s="17">
        <v>750</v>
      </c>
      <c r="T27" s="17">
        <v>708</v>
      </c>
      <c r="U27" s="17">
        <v>288</v>
      </c>
      <c r="V27" s="17">
        <v>2376</v>
      </c>
      <c r="W27" s="17">
        <v>1368</v>
      </c>
      <c r="X27" s="17">
        <v>1008</v>
      </c>
      <c r="Y27" s="17">
        <v>582</v>
      </c>
      <c r="Z27" s="17">
        <v>2352</v>
      </c>
      <c r="AA27" s="17">
        <v>2736</v>
      </c>
      <c r="AB27" s="17">
        <v>504</v>
      </c>
      <c r="AC27" s="14">
        <f t="shared" si="3"/>
        <v>67464</v>
      </c>
      <c r="AD27" s="17">
        <v>50832</v>
      </c>
      <c r="AE27" s="17">
        <v>936</v>
      </c>
      <c r="AF27" s="17">
        <v>864</v>
      </c>
      <c r="AG27" s="17">
        <v>792</v>
      </c>
      <c r="AH27" s="17">
        <v>2880</v>
      </c>
      <c r="AI27" s="17">
        <v>1440</v>
      </c>
      <c r="AJ27" s="17">
        <v>1152</v>
      </c>
      <c r="AK27" s="17">
        <v>792</v>
      </c>
      <c r="AL27" s="17">
        <v>3384</v>
      </c>
      <c r="AM27" s="17">
        <v>3816</v>
      </c>
      <c r="AN27" s="17">
        <v>576</v>
      </c>
      <c r="AO27" s="14">
        <f t="shared" si="4"/>
        <v>67464</v>
      </c>
      <c r="AP27" s="17">
        <v>50832</v>
      </c>
      <c r="AQ27" s="17">
        <v>936</v>
      </c>
      <c r="AR27" s="17">
        <v>864</v>
      </c>
      <c r="AS27" s="17">
        <v>792</v>
      </c>
      <c r="AT27" s="17">
        <v>2880</v>
      </c>
      <c r="AU27" s="17">
        <v>1440</v>
      </c>
      <c r="AV27" s="17">
        <v>1152</v>
      </c>
      <c r="AW27" s="17">
        <v>792</v>
      </c>
      <c r="AX27" s="17">
        <v>3384</v>
      </c>
      <c r="AY27" s="17">
        <v>3816</v>
      </c>
      <c r="AZ27" s="17">
        <v>576</v>
      </c>
      <c r="BA27" s="14">
        <f t="shared" si="5"/>
        <v>67464</v>
      </c>
      <c r="BB27" s="17">
        <v>50832</v>
      </c>
      <c r="BC27" s="17">
        <v>936</v>
      </c>
      <c r="BD27" s="17">
        <v>864</v>
      </c>
      <c r="BE27" s="17">
        <v>792</v>
      </c>
      <c r="BF27" s="17">
        <v>2880</v>
      </c>
      <c r="BG27" s="17">
        <v>1440</v>
      </c>
      <c r="BH27" s="17">
        <v>1152</v>
      </c>
      <c r="BI27" s="17">
        <v>792</v>
      </c>
      <c r="BJ27" s="17">
        <v>3384</v>
      </c>
      <c r="BK27" s="17">
        <v>3816</v>
      </c>
      <c r="BL27" s="17">
        <v>576</v>
      </c>
    </row>
    <row r="28" spans="1:64" ht="49.5" x14ac:dyDescent="0.3">
      <c r="A28" s="31">
        <v>23</v>
      </c>
      <c r="B28" s="12">
        <v>1015</v>
      </c>
      <c r="C28" s="13">
        <v>12001</v>
      </c>
      <c r="D28" s="22" t="s">
        <v>33</v>
      </c>
      <c r="E28" s="14">
        <f t="shared" si="1"/>
        <v>3952.7</v>
      </c>
      <c r="F28" s="17">
        <v>3952.7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4">
        <f t="shared" si="2"/>
        <v>4356</v>
      </c>
      <c r="R28" s="17">
        <v>4356</v>
      </c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4">
        <f t="shared" si="3"/>
        <v>5112</v>
      </c>
      <c r="AD28" s="17">
        <v>5112</v>
      </c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4">
        <f t="shared" si="4"/>
        <v>5112</v>
      </c>
      <c r="AP28" s="17">
        <v>5112</v>
      </c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4">
        <f t="shared" si="5"/>
        <v>5112</v>
      </c>
      <c r="BB28" s="17">
        <v>5112</v>
      </c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64" ht="33" x14ac:dyDescent="0.3">
      <c r="A29" s="31">
        <v>24</v>
      </c>
      <c r="B29" s="12">
        <v>1015</v>
      </c>
      <c r="C29" s="13">
        <v>12001</v>
      </c>
      <c r="D29" s="22" t="s">
        <v>34</v>
      </c>
      <c r="E29" s="14">
        <f t="shared" si="1"/>
        <v>3521.96</v>
      </c>
      <c r="F29" s="17">
        <v>3521.96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4">
        <f t="shared" si="2"/>
        <v>3936</v>
      </c>
      <c r="R29" s="17">
        <v>3936</v>
      </c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4">
        <f t="shared" si="3"/>
        <v>4104</v>
      </c>
      <c r="AD29" s="17">
        <v>4104</v>
      </c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4">
        <f t="shared" si="4"/>
        <v>4104</v>
      </c>
      <c r="AP29" s="17">
        <v>4104</v>
      </c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4">
        <f t="shared" si="5"/>
        <v>4104</v>
      </c>
      <c r="BB29" s="17">
        <v>4104</v>
      </c>
      <c r="BC29" s="17"/>
      <c r="BD29" s="17"/>
      <c r="BE29" s="17"/>
      <c r="BF29" s="17"/>
      <c r="BG29" s="17"/>
      <c r="BH29" s="17"/>
      <c r="BI29" s="17"/>
      <c r="BJ29" s="17"/>
      <c r="BK29" s="17"/>
      <c r="BL29" s="17"/>
    </row>
    <row r="30" spans="1:64" x14ac:dyDescent="0.3">
      <c r="A30" s="31">
        <v>25</v>
      </c>
      <c r="B30" s="12">
        <v>1015</v>
      </c>
      <c r="C30" s="13">
        <v>12001</v>
      </c>
      <c r="D30" s="22" t="s">
        <v>35</v>
      </c>
      <c r="E30" s="14">
        <f t="shared" si="1"/>
        <v>190188.41</v>
      </c>
      <c r="F30" s="17">
        <v>190188.41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4">
        <f t="shared" si="2"/>
        <v>194376</v>
      </c>
      <c r="R30" s="17">
        <v>194376</v>
      </c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4">
        <f t="shared" si="3"/>
        <v>195336</v>
      </c>
      <c r="AD30" s="17">
        <v>195336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4">
        <f t="shared" si="4"/>
        <v>195336</v>
      </c>
      <c r="AP30" s="17">
        <v>195336</v>
      </c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4">
        <f t="shared" si="5"/>
        <v>195336</v>
      </c>
      <c r="BB30" s="17">
        <v>195336</v>
      </c>
      <c r="BC30" s="17"/>
      <c r="BD30" s="17"/>
      <c r="BE30" s="17"/>
      <c r="BF30" s="17"/>
      <c r="BG30" s="17"/>
      <c r="BH30" s="17"/>
      <c r="BI30" s="17"/>
      <c r="BJ30" s="17"/>
      <c r="BK30" s="17"/>
      <c r="BL30" s="17"/>
    </row>
    <row r="31" spans="1:64" ht="66" x14ac:dyDescent="0.3">
      <c r="A31" s="31">
        <v>26</v>
      </c>
      <c r="B31" s="12">
        <v>1015</v>
      </c>
      <c r="C31" s="13">
        <v>12001</v>
      </c>
      <c r="D31" s="22" t="s">
        <v>60</v>
      </c>
      <c r="E31" s="14">
        <f t="shared" si="1"/>
        <v>211874.7</v>
      </c>
      <c r="F31" s="17">
        <v>190202.7</v>
      </c>
      <c r="G31" s="17">
        <v>18360</v>
      </c>
      <c r="H31" s="17"/>
      <c r="I31" s="17"/>
      <c r="J31" s="17"/>
      <c r="K31" s="17"/>
      <c r="L31" s="17"/>
      <c r="M31" s="17"/>
      <c r="N31" s="17">
        <v>3312</v>
      </c>
      <c r="O31" s="17"/>
      <c r="P31" s="17"/>
      <c r="Q31" s="14">
        <f t="shared" si="2"/>
        <v>233520</v>
      </c>
      <c r="R31" s="17">
        <v>211848</v>
      </c>
      <c r="S31" s="17">
        <v>18360</v>
      </c>
      <c r="T31" s="17"/>
      <c r="U31" s="17"/>
      <c r="V31" s="17"/>
      <c r="W31" s="17"/>
      <c r="X31" s="17"/>
      <c r="Y31" s="17"/>
      <c r="Z31" s="17">
        <v>3312</v>
      </c>
      <c r="AA31" s="17"/>
      <c r="AB31" s="17"/>
      <c r="AC31" s="14">
        <f t="shared" si="3"/>
        <v>233928</v>
      </c>
      <c r="AD31" s="17">
        <v>212256</v>
      </c>
      <c r="AE31" s="17">
        <v>18360</v>
      </c>
      <c r="AF31" s="17"/>
      <c r="AG31" s="17"/>
      <c r="AH31" s="17"/>
      <c r="AI31" s="17"/>
      <c r="AJ31" s="17"/>
      <c r="AK31" s="17"/>
      <c r="AL31" s="17">
        <v>3312</v>
      </c>
      <c r="AM31" s="17"/>
      <c r="AN31" s="17"/>
      <c r="AO31" s="14">
        <f t="shared" si="4"/>
        <v>233928</v>
      </c>
      <c r="AP31" s="17">
        <v>212256</v>
      </c>
      <c r="AQ31" s="17">
        <v>18360</v>
      </c>
      <c r="AR31" s="17"/>
      <c r="AS31" s="17"/>
      <c r="AT31" s="17"/>
      <c r="AU31" s="17"/>
      <c r="AV31" s="17"/>
      <c r="AW31" s="17"/>
      <c r="AX31" s="17">
        <v>3312</v>
      </c>
      <c r="AY31" s="17"/>
      <c r="AZ31" s="17"/>
      <c r="BA31" s="14">
        <f t="shared" si="5"/>
        <v>233928</v>
      </c>
      <c r="BB31" s="17">
        <v>212256</v>
      </c>
      <c r="BC31" s="17">
        <v>18360</v>
      </c>
      <c r="BD31" s="17"/>
      <c r="BE31" s="17"/>
      <c r="BF31" s="17"/>
      <c r="BG31" s="17"/>
      <c r="BH31" s="17"/>
      <c r="BI31" s="17"/>
      <c r="BJ31" s="17">
        <v>3312</v>
      </c>
      <c r="BK31" s="17"/>
      <c r="BL31" s="17"/>
    </row>
    <row r="32" spans="1:64" ht="66" x14ac:dyDescent="0.3">
      <c r="A32" s="31">
        <v>27</v>
      </c>
      <c r="B32" s="12">
        <v>1015</v>
      </c>
      <c r="C32" s="13">
        <v>12001</v>
      </c>
      <c r="D32" s="22" t="s">
        <v>36</v>
      </c>
      <c r="E32" s="14">
        <f t="shared" si="1"/>
        <v>3114</v>
      </c>
      <c r="F32" s="17">
        <v>3114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4">
        <f t="shared" si="2"/>
        <v>4404</v>
      </c>
      <c r="R32" s="17">
        <v>4404</v>
      </c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4">
        <f t="shared" si="3"/>
        <v>4824</v>
      </c>
      <c r="AD32" s="17">
        <v>4824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4">
        <f t="shared" si="4"/>
        <v>4824</v>
      </c>
      <c r="AP32" s="17">
        <v>4824</v>
      </c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4">
        <f t="shared" si="5"/>
        <v>4824</v>
      </c>
      <c r="BB32" s="17">
        <v>4824</v>
      </c>
      <c r="BC32" s="17"/>
      <c r="BD32" s="17"/>
      <c r="BE32" s="17"/>
      <c r="BF32" s="17"/>
      <c r="BG32" s="17"/>
      <c r="BH32" s="17"/>
      <c r="BI32" s="17"/>
      <c r="BJ32" s="17"/>
      <c r="BK32" s="17"/>
      <c r="BL32" s="17"/>
    </row>
    <row r="33" spans="1:64" ht="49.5" x14ac:dyDescent="0.3">
      <c r="A33" s="31">
        <v>28</v>
      </c>
      <c r="B33" s="12">
        <v>1015</v>
      </c>
      <c r="C33" s="13">
        <v>12001</v>
      </c>
      <c r="D33" s="22" t="s">
        <v>37</v>
      </c>
      <c r="E33" s="14">
        <f t="shared" si="1"/>
        <v>942</v>
      </c>
      <c r="F33" s="17">
        <v>942</v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4">
        <f t="shared" si="2"/>
        <v>1800</v>
      </c>
      <c r="R33" s="17">
        <v>1800</v>
      </c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4">
        <f t="shared" si="3"/>
        <v>1800</v>
      </c>
      <c r="AD33" s="17">
        <v>1800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4">
        <f t="shared" si="4"/>
        <v>1800</v>
      </c>
      <c r="AP33" s="17">
        <v>1800</v>
      </c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4">
        <f t="shared" si="5"/>
        <v>1800</v>
      </c>
      <c r="BB33" s="17">
        <v>1800</v>
      </c>
      <c r="BC33" s="17"/>
      <c r="BD33" s="17"/>
      <c r="BE33" s="17"/>
      <c r="BF33" s="17"/>
      <c r="BG33" s="17"/>
      <c r="BH33" s="17"/>
      <c r="BI33" s="17"/>
      <c r="BJ33" s="17"/>
      <c r="BK33" s="17"/>
      <c r="BL33" s="17"/>
    </row>
    <row r="34" spans="1:64" ht="66" x14ac:dyDescent="0.3">
      <c r="A34" s="31">
        <v>29</v>
      </c>
      <c r="B34" s="12">
        <v>1015</v>
      </c>
      <c r="C34" s="13">
        <v>12001</v>
      </c>
      <c r="D34" s="22" t="s">
        <v>38</v>
      </c>
      <c r="E34" s="14">
        <f t="shared" si="1"/>
        <v>5172</v>
      </c>
      <c r="F34" s="17">
        <v>5172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4">
        <f t="shared" si="2"/>
        <v>6624</v>
      </c>
      <c r="R34" s="17">
        <v>6624</v>
      </c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4">
        <f t="shared" si="3"/>
        <v>6624</v>
      </c>
      <c r="AD34" s="17">
        <v>6624</v>
      </c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4">
        <f t="shared" si="4"/>
        <v>6624</v>
      </c>
      <c r="AP34" s="17">
        <v>6624</v>
      </c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4">
        <f t="shared" si="5"/>
        <v>6624</v>
      </c>
      <c r="BB34" s="17">
        <v>6624</v>
      </c>
      <c r="BC34" s="17"/>
      <c r="BD34" s="17"/>
      <c r="BE34" s="17"/>
      <c r="BF34" s="17"/>
      <c r="BG34" s="17"/>
      <c r="BH34" s="17"/>
      <c r="BI34" s="17"/>
      <c r="BJ34" s="17"/>
      <c r="BK34" s="17"/>
      <c r="BL34" s="17"/>
    </row>
    <row r="35" spans="1:64" x14ac:dyDescent="0.3">
      <c r="A35" s="31">
        <v>30</v>
      </c>
      <c r="B35" s="12">
        <v>1015</v>
      </c>
      <c r="C35" s="13">
        <v>12001</v>
      </c>
      <c r="D35" s="22" t="s">
        <v>48</v>
      </c>
      <c r="E35" s="14">
        <f t="shared" si="1"/>
        <v>957</v>
      </c>
      <c r="F35" s="17">
        <v>957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4">
        <f t="shared" si="2"/>
        <v>1080</v>
      </c>
      <c r="R35" s="17">
        <v>1080</v>
      </c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4">
        <f t="shared" si="3"/>
        <v>1152</v>
      </c>
      <c r="AD35" s="17">
        <v>1152</v>
      </c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4">
        <f t="shared" si="4"/>
        <v>1152</v>
      </c>
      <c r="AP35" s="17">
        <v>1152</v>
      </c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4">
        <f t="shared" si="5"/>
        <v>1152</v>
      </c>
      <c r="BB35" s="17">
        <v>1152</v>
      </c>
      <c r="BC35" s="17"/>
      <c r="BD35" s="17"/>
      <c r="BE35" s="17"/>
      <c r="BF35" s="17"/>
      <c r="BG35" s="17"/>
      <c r="BH35" s="17"/>
      <c r="BI35" s="17"/>
      <c r="BJ35" s="17"/>
      <c r="BK35" s="17"/>
      <c r="BL35" s="17"/>
    </row>
    <row r="36" spans="1:64" x14ac:dyDescent="0.3">
      <c r="A36" s="31">
        <v>31</v>
      </c>
      <c r="B36" s="12">
        <v>1015</v>
      </c>
      <c r="C36" s="13">
        <v>12001</v>
      </c>
      <c r="D36" s="22" t="s">
        <v>39</v>
      </c>
      <c r="E36" s="14">
        <f t="shared" si="1"/>
        <v>6958.17</v>
      </c>
      <c r="F36" s="17">
        <v>6958.17</v>
      </c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4">
        <f t="shared" si="2"/>
        <v>8520</v>
      </c>
      <c r="R36" s="17">
        <v>8520</v>
      </c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4">
        <f t="shared" si="3"/>
        <v>10656</v>
      </c>
      <c r="AD36" s="17">
        <v>10656</v>
      </c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4">
        <f t="shared" si="4"/>
        <v>10656</v>
      </c>
      <c r="AP36" s="17">
        <v>10656</v>
      </c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4">
        <f t="shared" si="5"/>
        <v>10656</v>
      </c>
      <c r="BB36" s="17">
        <v>10656</v>
      </c>
      <c r="BC36" s="17"/>
      <c r="BD36" s="17"/>
      <c r="BE36" s="17"/>
      <c r="BF36" s="17"/>
      <c r="BG36" s="17"/>
      <c r="BH36" s="17"/>
      <c r="BI36" s="17"/>
      <c r="BJ36" s="17"/>
      <c r="BK36" s="17"/>
      <c r="BL36" s="17"/>
    </row>
    <row r="37" spans="1:64" ht="33" x14ac:dyDescent="0.3">
      <c r="A37" s="31">
        <v>32</v>
      </c>
      <c r="B37" s="12">
        <v>1015</v>
      </c>
      <c r="C37" s="13">
        <v>12001</v>
      </c>
      <c r="D37" s="22" t="s">
        <v>40</v>
      </c>
      <c r="E37" s="14">
        <f t="shared" si="1"/>
        <v>4509.6000000000004</v>
      </c>
      <c r="F37" s="17">
        <v>4509.6000000000004</v>
      </c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4">
        <f t="shared" si="2"/>
        <v>6480</v>
      </c>
      <c r="R37" s="17">
        <v>6480</v>
      </c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4">
        <f t="shared" si="3"/>
        <v>6840</v>
      </c>
      <c r="AD37" s="17">
        <v>6840</v>
      </c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4">
        <f t="shared" si="4"/>
        <v>6840</v>
      </c>
      <c r="AP37" s="17">
        <v>6840</v>
      </c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4">
        <f t="shared" si="5"/>
        <v>6840</v>
      </c>
      <c r="BB37" s="17">
        <v>6840</v>
      </c>
      <c r="BC37" s="17"/>
      <c r="BD37" s="17"/>
      <c r="BE37" s="17"/>
      <c r="BF37" s="17"/>
      <c r="BG37" s="17"/>
      <c r="BH37" s="17"/>
      <c r="BI37" s="17"/>
      <c r="BJ37" s="17"/>
      <c r="BK37" s="17"/>
      <c r="BL37" s="17"/>
    </row>
    <row r="38" spans="1:64" ht="33" x14ac:dyDescent="0.3">
      <c r="A38" s="31">
        <v>33</v>
      </c>
      <c r="B38" s="12">
        <v>1015</v>
      </c>
      <c r="C38" s="13">
        <v>12001</v>
      </c>
      <c r="D38" s="22" t="s">
        <v>41</v>
      </c>
      <c r="E38" s="14">
        <f t="shared" si="1"/>
        <v>1620</v>
      </c>
      <c r="F38" s="17">
        <v>1620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4">
        <f t="shared" si="2"/>
        <v>2016</v>
      </c>
      <c r="R38" s="17">
        <v>2016</v>
      </c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4">
        <f t="shared" si="3"/>
        <v>2016</v>
      </c>
      <c r="AD38" s="17">
        <v>2016</v>
      </c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4">
        <f t="shared" si="4"/>
        <v>2016</v>
      </c>
      <c r="AP38" s="17">
        <v>2016</v>
      </c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4">
        <f t="shared" si="5"/>
        <v>2016</v>
      </c>
      <c r="BB38" s="17">
        <v>2016</v>
      </c>
      <c r="BC38" s="17"/>
      <c r="BD38" s="17"/>
      <c r="BE38" s="17"/>
      <c r="BF38" s="17"/>
      <c r="BG38" s="17"/>
      <c r="BH38" s="17"/>
      <c r="BI38" s="17"/>
      <c r="BJ38" s="17"/>
      <c r="BK38" s="17"/>
      <c r="BL38" s="17"/>
    </row>
    <row r="39" spans="1:64" x14ac:dyDescent="0.3">
      <c r="A39" s="31">
        <v>34</v>
      </c>
      <c r="B39" s="12">
        <v>1015</v>
      </c>
      <c r="C39" s="13">
        <v>12001</v>
      </c>
      <c r="D39" s="22" t="s">
        <v>42</v>
      </c>
      <c r="E39" s="14">
        <f t="shared" si="1"/>
        <v>71554</v>
      </c>
      <c r="F39" s="17">
        <v>71554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4">
        <f t="shared" si="2"/>
        <v>84240</v>
      </c>
      <c r="R39" s="17">
        <v>84240</v>
      </c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4">
        <f t="shared" si="3"/>
        <v>87840</v>
      </c>
      <c r="AD39" s="17">
        <v>87840</v>
      </c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4">
        <f t="shared" si="4"/>
        <v>93600</v>
      </c>
      <c r="AP39" s="17">
        <v>93600</v>
      </c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4">
        <f t="shared" si="5"/>
        <v>93600</v>
      </c>
      <c r="BB39" s="17">
        <v>93600</v>
      </c>
      <c r="BC39" s="17"/>
      <c r="BD39" s="17"/>
      <c r="BE39" s="17"/>
      <c r="BF39" s="17"/>
      <c r="BG39" s="17"/>
      <c r="BH39" s="17"/>
      <c r="BI39" s="17"/>
      <c r="BJ39" s="17"/>
      <c r="BK39" s="17"/>
      <c r="BL39" s="17"/>
    </row>
    <row r="40" spans="1:64" x14ac:dyDescent="0.3">
      <c r="A40" s="31">
        <v>35</v>
      </c>
      <c r="B40" s="12">
        <v>1015</v>
      </c>
      <c r="C40" s="13">
        <v>12001</v>
      </c>
      <c r="D40" s="22" t="s">
        <v>43</v>
      </c>
      <c r="E40" s="14">
        <f t="shared" si="1"/>
        <v>8148</v>
      </c>
      <c r="F40" s="17">
        <v>8148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4">
        <f t="shared" si="2"/>
        <v>12204</v>
      </c>
      <c r="R40" s="17">
        <v>12204</v>
      </c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4">
        <f t="shared" si="3"/>
        <v>15480</v>
      </c>
      <c r="AD40" s="17">
        <v>15480</v>
      </c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4">
        <f t="shared" si="4"/>
        <v>15480</v>
      </c>
      <c r="AP40" s="17">
        <v>15480</v>
      </c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4">
        <f t="shared" si="5"/>
        <v>15480</v>
      </c>
      <c r="BB40" s="17">
        <v>15480</v>
      </c>
      <c r="BC40" s="17"/>
      <c r="BD40" s="17"/>
      <c r="BE40" s="17"/>
      <c r="BF40" s="17"/>
      <c r="BG40" s="17"/>
      <c r="BH40" s="17"/>
      <c r="BI40" s="17"/>
      <c r="BJ40" s="17"/>
      <c r="BK40" s="17"/>
      <c r="BL40" s="17"/>
    </row>
    <row r="41" spans="1:64" ht="49.5" x14ac:dyDescent="0.3">
      <c r="A41" s="31">
        <v>36</v>
      </c>
      <c r="B41" s="12">
        <v>1015</v>
      </c>
      <c r="C41" s="13">
        <v>12001</v>
      </c>
      <c r="D41" s="22" t="s">
        <v>44</v>
      </c>
      <c r="E41" s="14">
        <f t="shared" si="1"/>
        <v>133602</v>
      </c>
      <c r="F41" s="17">
        <v>56802</v>
      </c>
      <c r="G41" s="17"/>
      <c r="H41" s="17"/>
      <c r="I41" s="17">
        <v>21870</v>
      </c>
      <c r="J41" s="17">
        <v>6492</v>
      </c>
      <c r="K41" s="17">
        <v>22278</v>
      </c>
      <c r="L41" s="17"/>
      <c r="M41" s="17"/>
      <c r="N41" s="17">
        <v>15192</v>
      </c>
      <c r="O41" s="17">
        <v>10968</v>
      </c>
      <c r="P41" s="17"/>
      <c r="Q41" s="14">
        <f t="shared" si="2"/>
        <v>142992</v>
      </c>
      <c r="R41" s="17">
        <v>63000</v>
      </c>
      <c r="S41" s="17"/>
      <c r="T41" s="17"/>
      <c r="U41" s="17">
        <v>24840</v>
      </c>
      <c r="V41" s="17">
        <v>6912</v>
      </c>
      <c r="W41" s="17">
        <v>21888</v>
      </c>
      <c r="X41" s="17"/>
      <c r="Y41" s="17"/>
      <c r="Z41" s="17">
        <v>14940</v>
      </c>
      <c r="AA41" s="17">
        <v>11412</v>
      </c>
      <c r="AB41" s="17"/>
      <c r="AC41" s="14">
        <f t="shared" si="3"/>
        <v>145512</v>
      </c>
      <c r="AD41" s="17">
        <v>64080</v>
      </c>
      <c r="AE41" s="17"/>
      <c r="AF41" s="17"/>
      <c r="AG41" s="17">
        <v>25560</v>
      </c>
      <c r="AH41" s="17">
        <v>6912</v>
      </c>
      <c r="AI41" s="17">
        <v>22248</v>
      </c>
      <c r="AJ41" s="17"/>
      <c r="AK41" s="17"/>
      <c r="AL41" s="17">
        <v>15120</v>
      </c>
      <c r="AM41" s="17">
        <v>11592</v>
      </c>
      <c r="AN41" s="17"/>
      <c r="AO41" s="14">
        <f t="shared" si="4"/>
        <v>145512</v>
      </c>
      <c r="AP41" s="17">
        <v>64080</v>
      </c>
      <c r="AQ41" s="17"/>
      <c r="AR41" s="17"/>
      <c r="AS41" s="17">
        <v>25560</v>
      </c>
      <c r="AT41" s="17">
        <v>6912</v>
      </c>
      <c r="AU41" s="17">
        <v>22248</v>
      </c>
      <c r="AV41" s="17"/>
      <c r="AW41" s="17"/>
      <c r="AX41" s="17">
        <v>15120</v>
      </c>
      <c r="AY41" s="17">
        <v>11592</v>
      </c>
      <c r="AZ41" s="17"/>
      <c r="BA41" s="14">
        <f t="shared" si="5"/>
        <v>145512</v>
      </c>
      <c r="BB41" s="17">
        <v>64080</v>
      </c>
      <c r="BC41" s="17"/>
      <c r="BD41" s="17"/>
      <c r="BE41" s="17">
        <v>25560</v>
      </c>
      <c r="BF41" s="17">
        <v>6912</v>
      </c>
      <c r="BG41" s="17">
        <v>22248</v>
      </c>
      <c r="BH41" s="17"/>
      <c r="BI41" s="17"/>
      <c r="BJ41" s="17">
        <v>15120</v>
      </c>
      <c r="BK41" s="17">
        <v>11592</v>
      </c>
      <c r="BL41" s="17"/>
    </row>
    <row r="42" spans="1:64" ht="49.5" x14ac:dyDescent="0.3">
      <c r="A42" s="31">
        <v>37</v>
      </c>
      <c r="B42" s="12">
        <v>1015</v>
      </c>
      <c r="C42" s="13">
        <v>12001</v>
      </c>
      <c r="D42" s="22" t="s">
        <v>45</v>
      </c>
      <c r="E42" s="14">
        <f t="shared" si="1"/>
        <v>35352</v>
      </c>
      <c r="F42" s="17">
        <v>15912</v>
      </c>
      <c r="G42" s="17">
        <v>1656</v>
      </c>
      <c r="H42" s="17">
        <v>3096</v>
      </c>
      <c r="I42" s="17">
        <v>2448</v>
      </c>
      <c r="J42" s="17">
        <v>2016</v>
      </c>
      <c r="K42" s="17">
        <v>2592</v>
      </c>
      <c r="L42" s="17">
        <v>3168</v>
      </c>
      <c r="M42" s="17"/>
      <c r="N42" s="17">
        <v>2088</v>
      </c>
      <c r="O42" s="17">
        <v>2376</v>
      </c>
      <c r="P42" s="17"/>
      <c r="Q42" s="14">
        <f t="shared" si="2"/>
        <v>42948</v>
      </c>
      <c r="R42" s="17">
        <v>23508</v>
      </c>
      <c r="S42" s="17">
        <v>1656</v>
      </c>
      <c r="T42" s="17">
        <v>3096</v>
      </c>
      <c r="U42" s="17">
        <v>2448</v>
      </c>
      <c r="V42" s="17">
        <v>2016</v>
      </c>
      <c r="W42" s="17">
        <v>2592</v>
      </c>
      <c r="X42" s="17">
        <v>3168</v>
      </c>
      <c r="Y42" s="17"/>
      <c r="Z42" s="17">
        <v>2088</v>
      </c>
      <c r="AA42" s="17">
        <v>2376</v>
      </c>
      <c r="AB42" s="17"/>
      <c r="AC42" s="14">
        <f t="shared" si="3"/>
        <v>43848</v>
      </c>
      <c r="AD42" s="17">
        <v>24408</v>
      </c>
      <c r="AE42" s="17">
        <v>1656</v>
      </c>
      <c r="AF42" s="17">
        <v>3096</v>
      </c>
      <c r="AG42" s="17">
        <v>2448</v>
      </c>
      <c r="AH42" s="17">
        <v>2016</v>
      </c>
      <c r="AI42" s="17">
        <v>2592</v>
      </c>
      <c r="AJ42" s="17">
        <v>3168</v>
      </c>
      <c r="AK42" s="17"/>
      <c r="AL42" s="17">
        <v>2088</v>
      </c>
      <c r="AM42" s="17">
        <v>2376</v>
      </c>
      <c r="AN42" s="17"/>
      <c r="AO42" s="14">
        <f t="shared" si="4"/>
        <v>43848</v>
      </c>
      <c r="AP42" s="17">
        <v>24408</v>
      </c>
      <c r="AQ42" s="17">
        <v>1656</v>
      </c>
      <c r="AR42" s="17">
        <v>3096</v>
      </c>
      <c r="AS42" s="17">
        <v>2448</v>
      </c>
      <c r="AT42" s="17">
        <v>2016</v>
      </c>
      <c r="AU42" s="17">
        <v>2592</v>
      </c>
      <c r="AV42" s="17">
        <v>3168</v>
      </c>
      <c r="AW42" s="17"/>
      <c r="AX42" s="17">
        <v>2088</v>
      </c>
      <c r="AY42" s="17">
        <v>2376</v>
      </c>
      <c r="AZ42" s="17"/>
      <c r="BA42" s="14">
        <f t="shared" si="5"/>
        <v>43848</v>
      </c>
      <c r="BB42" s="17">
        <v>24408</v>
      </c>
      <c r="BC42" s="17">
        <v>1656</v>
      </c>
      <c r="BD42" s="17">
        <v>3096</v>
      </c>
      <c r="BE42" s="17">
        <v>2448</v>
      </c>
      <c r="BF42" s="17">
        <v>2016</v>
      </c>
      <c r="BG42" s="17">
        <v>2592</v>
      </c>
      <c r="BH42" s="17">
        <v>3168</v>
      </c>
      <c r="BI42" s="17"/>
      <c r="BJ42" s="17">
        <v>2088</v>
      </c>
      <c r="BK42" s="17">
        <v>2376</v>
      </c>
      <c r="BL42" s="17"/>
    </row>
    <row r="43" spans="1:64" ht="33" x14ac:dyDescent="0.3">
      <c r="A43" s="31">
        <v>38</v>
      </c>
      <c r="B43" s="12">
        <v>1015</v>
      </c>
      <c r="C43" s="13">
        <v>12001</v>
      </c>
      <c r="D43" s="22" t="s">
        <v>46</v>
      </c>
      <c r="E43" s="14">
        <f t="shared" si="1"/>
        <v>2364</v>
      </c>
      <c r="F43" s="17">
        <v>2364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4">
        <f t="shared" si="2"/>
        <v>3744</v>
      </c>
      <c r="R43" s="17">
        <v>3744</v>
      </c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4">
        <f t="shared" si="3"/>
        <v>3744</v>
      </c>
      <c r="AD43" s="17">
        <v>3744</v>
      </c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4">
        <f t="shared" si="4"/>
        <v>3744</v>
      </c>
      <c r="AP43" s="17">
        <v>3744</v>
      </c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4">
        <f t="shared" si="5"/>
        <v>3744</v>
      </c>
      <c r="BB43" s="17">
        <v>3744</v>
      </c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64" ht="49.5" x14ac:dyDescent="0.3">
      <c r="A44" s="31">
        <v>39</v>
      </c>
      <c r="B44" s="12">
        <v>1015</v>
      </c>
      <c r="C44" s="13">
        <v>12001</v>
      </c>
      <c r="D44" s="22" t="s">
        <v>61</v>
      </c>
      <c r="E44" s="14">
        <f t="shared" si="1"/>
        <v>1656</v>
      </c>
      <c r="F44" s="17">
        <v>1656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4">
        <f t="shared" si="2"/>
        <v>32232</v>
      </c>
      <c r="R44" s="17">
        <v>5652</v>
      </c>
      <c r="S44" s="17">
        <v>929</v>
      </c>
      <c r="T44" s="17">
        <v>1394</v>
      </c>
      <c r="U44" s="17">
        <v>361</v>
      </c>
      <c r="V44" s="17">
        <v>4748</v>
      </c>
      <c r="W44" s="17">
        <v>1703</v>
      </c>
      <c r="X44" s="17">
        <v>2477</v>
      </c>
      <c r="Y44" s="17">
        <v>6658</v>
      </c>
      <c r="Z44" s="17">
        <v>1652</v>
      </c>
      <c r="AA44" s="17">
        <v>5006</v>
      </c>
      <c r="AB44" s="17">
        <v>1652</v>
      </c>
      <c r="AC44" s="14">
        <f t="shared" si="3"/>
        <v>84384</v>
      </c>
      <c r="AD44" s="17">
        <v>10224</v>
      </c>
      <c r="AE44" s="17">
        <v>2592</v>
      </c>
      <c r="AF44" s="17">
        <v>3888</v>
      </c>
      <c r="AG44" s="17">
        <v>1008</v>
      </c>
      <c r="AH44" s="17">
        <v>13248</v>
      </c>
      <c r="AI44" s="17">
        <v>4752</v>
      </c>
      <c r="AJ44" s="17">
        <v>6912</v>
      </c>
      <c r="AK44" s="17">
        <v>18576</v>
      </c>
      <c r="AL44" s="17">
        <v>4608</v>
      </c>
      <c r="AM44" s="17">
        <v>13968</v>
      </c>
      <c r="AN44" s="17">
        <v>4608</v>
      </c>
      <c r="AO44" s="14">
        <f t="shared" si="4"/>
        <v>84384</v>
      </c>
      <c r="AP44" s="17">
        <v>10224</v>
      </c>
      <c r="AQ44" s="17">
        <v>2592</v>
      </c>
      <c r="AR44" s="17">
        <v>3888</v>
      </c>
      <c r="AS44" s="17">
        <v>1008</v>
      </c>
      <c r="AT44" s="17">
        <v>13248</v>
      </c>
      <c r="AU44" s="17">
        <v>4752</v>
      </c>
      <c r="AV44" s="17">
        <v>6912</v>
      </c>
      <c r="AW44" s="17">
        <v>18576</v>
      </c>
      <c r="AX44" s="17">
        <v>4608</v>
      </c>
      <c r="AY44" s="17">
        <v>13968</v>
      </c>
      <c r="AZ44" s="17">
        <v>4608</v>
      </c>
      <c r="BA44" s="14">
        <f t="shared" si="5"/>
        <v>84384</v>
      </c>
      <c r="BB44" s="17">
        <v>10224</v>
      </c>
      <c r="BC44" s="17">
        <v>2592</v>
      </c>
      <c r="BD44" s="17">
        <v>3888</v>
      </c>
      <c r="BE44" s="17">
        <v>1008</v>
      </c>
      <c r="BF44" s="17">
        <v>13248</v>
      </c>
      <c r="BG44" s="17">
        <v>4752</v>
      </c>
      <c r="BH44" s="17">
        <v>6912</v>
      </c>
      <c r="BI44" s="17">
        <v>18576</v>
      </c>
      <c r="BJ44" s="17">
        <v>4608</v>
      </c>
      <c r="BK44" s="17">
        <v>13968</v>
      </c>
      <c r="BL44" s="17">
        <v>4608</v>
      </c>
    </row>
    <row r="45" spans="1:64" ht="33" x14ac:dyDescent="0.3">
      <c r="A45" s="31">
        <v>40</v>
      </c>
      <c r="B45" s="12">
        <v>1015</v>
      </c>
      <c r="C45" s="13">
        <v>12001</v>
      </c>
      <c r="D45" s="22" t="s">
        <v>47</v>
      </c>
      <c r="E45" s="14">
        <f t="shared" si="1"/>
        <v>7182</v>
      </c>
      <c r="F45" s="17">
        <v>7182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4">
        <f t="shared" si="2"/>
        <v>10152</v>
      </c>
      <c r="R45" s="17">
        <v>10152</v>
      </c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4">
        <f t="shared" si="3"/>
        <v>10152</v>
      </c>
      <c r="AD45" s="17">
        <v>10152</v>
      </c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4">
        <f t="shared" si="4"/>
        <v>10152</v>
      </c>
      <c r="AP45" s="17">
        <v>10152</v>
      </c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4">
        <f t="shared" si="5"/>
        <v>10152</v>
      </c>
      <c r="BB45" s="17">
        <v>10152</v>
      </c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64" ht="49.5" x14ac:dyDescent="0.3">
      <c r="A46" s="31">
        <v>41</v>
      </c>
      <c r="B46" s="12">
        <v>1015</v>
      </c>
      <c r="C46" s="13">
        <v>12001</v>
      </c>
      <c r="D46" s="22" t="s">
        <v>62</v>
      </c>
      <c r="E46" s="14">
        <f t="shared" si="1"/>
        <v>7896</v>
      </c>
      <c r="F46" s="17">
        <v>3792</v>
      </c>
      <c r="G46" s="17">
        <v>432</v>
      </c>
      <c r="H46" s="17">
        <v>288</v>
      </c>
      <c r="I46" s="17">
        <v>432</v>
      </c>
      <c r="J46" s="17">
        <v>288</v>
      </c>
      <c r="K46" s="17">
        <v>648</v>
      </c>
      <c r="L46" s="17">
        <v>216</v>
      </c>
      <c r="M46" s="17">
        <v>360</v>
      </c>
      <c r="N46" s="17">
        <v>648</v>
      </c>
      <c r="O46" s="17">
        <v>648</v>
      </c>
      <c r="P46" s="17">
        <v>144</v>
      </c>
      <c r="Q46" s="14">
        <f t="shared" si="2"/>
        <v>11196</v>
      </c>
      <c r="R46" s="17">
        <v>5796</v>
      </c>
      <c r="S46" s="17">
        <v>432</v>
      </c>
      <c r="T46" s="17">
        <v>504</v>
      </c>
      <c r="U46" s="17">
        <v>792</v>
      </c>
      <c r="V46" s="17">
        <v>504</v>
      </c>
      <c r="W46" s="17">
        <v>720</v>
      </c>
      <c r="X46" s="17">
        <v>432</v>
      </c>
      <c r="Y46" s="17">
        <v>432</v>
      </c>
      <c r="Z46" s="17">
        <v>648</v>
      </c>
      <c r="AA46" s="17">
        <v>720</v>
      </c>
      <c r="AB46" s="17">
        <v>216</v>
      </c>
      <c r="AC46" s="14">
        <f t="shared" si="3"/>
        <v>11376</v>
      </c>
      <c r="AD46" s="17">
        <v>5976</v>
      </c>
      <c r="AE46" s="17">
        <v>432</v>
      </c>
      <c r="AF46" s="17">
        <v>504</v>
      </c>
      <c r="AG46" s="17">
        <v>792</v>
      </c>
      <c r="AH46" s="17">
        <v>504</v>
      </c>
      <c r="AI46" s="17">
        <v>720</v>
      </c>
      <c r="AJ46" s="17">
        <v>432</v>
      </c>
      <c r="AK46" s="17">
        <v>432</v>
      </c>
      <c r="AL46" s="17">
        <v>648</v>
      </c>
      <c r="AM46" s="17">
        <v>720</v>
      </c>
      <c r="AN46" s="17">
        <v>216</v>
      </c>
      <c r="AO46" s="14">
        <f t="shared" si="4"/>
        <v>11376</v>
      </c>
      <c r="AP46" s="17">
        <v>5976</v>
      </c>
      <c r="AQ46" s="17">
        <v>432</v>
      </c>
      <c r="AR46" s="17">
        <v>504</v>
      </c>
      <c r="AS46" s="17">
        <v>792</v>
      </c>
      <c r="AT46" s="17">
        <v>504</v>
      </c>
      <c r="AU46" s="17">
        <v>720</v>
      </c>
      <c r="AV46" s="17">
        <v>432</v>
      </c>
      <c r="AW46" s="17">
        <v>432</v>
      </c>
      <c r="AX46" s="17">
        <v>648</v>
      </c>
      <c r="AY46" s="17">
        <v>720</v>
      </c>
      <c r="AZ46" s="17">
        <v>216</v>
      </c>
      <c r="BA46" s="14">
        <f t="shared" si="5"/>
        <v>11376</v>
      </c>
      <c r="BB46" s="17">
        <v>5976</v>
      </c>
      <c r="BC46" s="17">
        <v>432</v>
      </c>
      <c r="BD46" s="17">
        <v>504</v>
      </c>
      <c r="BE46" s="17">
        <v>792</v>
      </c>
      <c r="BF46" s="17">
        <v>504</v>
      </c>
      <c r="BG46" s="17">
        <v>720</v>
      </c>
      <c r="BH46" s="17">
        <v>432</v>
      </c>
      <c r="BI46" s="17">
        <v>432</v>
      </c>
      <c r="BJ46" s="17">
        <v>648</v>
      </c>
      <c r="BK46" s="17">
        <v>720</v>
      </c>
      <c r="BL46" s="17">
        <v>216</v>
      </c>
    </row>
    <row r="47" spans="1:64" s="11" customFormat="1" x14ac:dyDescent="0.3">
      <c r="A47" s="31">
        <v>42</v>
      </c>
      <c r="B47" s="12">
        <v>1015</v>
      </c>
      <c r="C47" s="15">
        <v>12001</v>
      </c>
      <c r="D47" s="22" t="s">
        <v>63</v>
      </c>
      <c r="E47" s="14">
        <f t="shared" si="1"/>
        <v>9624</v>
      </c>
      <c r="F47" s="17">
        <v>9624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4">
        <f t="shared" si="2"/>
        <v>15000</v>
      </c>
      <c r="R47" s="17">
        <v>15000</v>
      </c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4">
        <f t="shared" si="3"/>
        <v>19152</v>
      </c>
      <c r="AD47" s="17">
        <v>19152</v>
      </c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4">
        <f t="shared" si="4"/>
        <v>19152</v>
      </c>
      <c r="AP47" s="17">
        <v>19152</v>
      </c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4">
        <f t="shared" si="5"/>
        <v>19152</v>
      </c>
      <c r="BB47" s="17">
        <v>19152</v>
      </c>
      <c r="BC47" s="17"/>
      <c r="BD47" s="17"/>
      <c r="BE47" s="17"/>
      <c r="BF47" s="17"/>
      <c r="BG47" s="17"/>
      <c r="BH47" s="17"/>
      <c r="BI47" s="17"/>
      <c r="BJ47" s="17"/>
      <c r="BK47" s="17"/>
      <c r="BL47" s="17"/>
    </row>
    <row r="48" spans="1:64" ht="33" x14ac:dyDescent="0.3">
      <c r="A48" s="31">
        <v>43</v>
      </c>
      <c r="B48" s="12">
        <v>1015</v>
      </c>
      <c r="C48" s="13">
        <v>12001</v>
      </c>
      <c r="D48" s="22" t="s">
        <v>64</v>
      </c>
      <c r="E48" s="14">
        <f t="shared" si="1"/>
        <v>213470.48</v>
      </c>
      <c r="F48" s="17"/>
      <c r="G48" s="17">
        <v>213470.48</v>
      </c>
      <c r="H48" s="17"/>
      <c r="I48" s="17"/>
      <c r="J48" s="17"/>
      <c r="K48" s="17"/>
      <c r="L48" s="17"/>
      <c r="M48" s="17"/>
      <c r="N48" s="17"/>
      <c r="O48" s="17"/>
      <c r="P48" s="17"/>
      <c r="Q48" s="14">
        <f t="shared" si="2"/>
        <v>243648</v>
      </c>
      <c r="R48" s="17"/>
      <c r="S48" s="17">
        <v>243648</v>
      </c>
      <c r="T48" s="17"/>
      <c r="U48" s="17"/>
      <c r="V48" s="17"/>
      <c r="W48" s="17"/>
      <c r="X48" s="17"/>
      <c r="Y48" s="17"/>
      <c r="Z48" s="17"/>
      <c r="AA48" s="17"/>
      <c r="AB48" s="17"/>
      <c r="AC48" s="14">
        <f t="shared" si="3"/>
        <v>254448</v>
      </c>
      <c r="AD48" s="17"/>
      <c r="AE48" s="17">
        <v>254448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4">
        <f t="shared" si="4"/>
        <v>254448</v>
      </c>
      <c r="AP48" s="17"/>
      <c r="AQ48" s="17">
        <v>254448</v>
      </c>
      <c r="AR48" s="17"/>
      <c r="AS48" s="17"/>
      <c r="AT48" s="17"/>
      <c r="AU48" s="17"/>
      <c r="AV48" s="17"/>
      <c r="AW48" s="17"/>
      <c r="AX48" s="17"/>
      <c r="AY48" s="17"/>
      <c r="AZ48" s="17"/>
      <c r="BA48" s="14">
        <f t="shared" si="5"/>
        <v>254448</v>
      </c>
      <c r="BB48" s="17"/>
      <c r="BC48" s="17">
        <v>254448</v>
      </c>
      <c r="BD48" s="17"/>
      <c r="BE48" s="17"/>
      <c r="BF48" s="17"/>
      <c r="BG48" s="17"/>
      <c r="BH48" s="17"/>
      <c r="BI48" s="17"/>
      <c r="BJ48" s="17"/>
      <c r="BK48" s="17"/>
      <c r="BL48" s="17"/>
    </row>
    <row r="49" spans="1:64" ht="33" x14ac:dyDescent="0.3">
      <c r="A49" s="31">
        <v>44</v>
      </c>
      <c r="B49" s="12">
        <v>1015</v>
      </c>
      <c r="C49" s="13">
        <v>12001</v>
      </c>
      <c r="D49" s="22" t="s">
        <v>65</v>
      </c>
      <c r="E49" s="14">
        <f t="shared" si="1"/>
        <v>299416.33</v>
      </c>
      <c r="F49" s="17"/>
      <c r="G49" s="17"/>
      <c r="H49" s="17">
        <v>299416.33</v>
      </c>
      <c r="I49" s="17"/>
      <c r="J49" s="17"/>
      <c r="K49" s="17"/>
      <c r="L49" s="17"/>
      <c r="M49" s="17"/>
      <c r="N49" s="17"/>
      <c r="O49" s="17"/>
      <c r="P49" s="17"/>
      <c r="Q49" s="14">
        <f t="shared" si="2"/>
        <v>308376</v>
      </c>
      <c r="R49" s="17"/>
      <c r="S49" s="17"/>
      <c r="T49" s="17">
        <v>308376</v>
      </c>
      <c r="U49" s="17"/>
      <c r="V49" s="17"/>
      <c r="W49" s="17"/>
      <c r="X49" s="17"/>
      <c r="Y49" s="17"/>
      <c r="Z49" s="17"/>
      <c r="AA49" s="17"/>
      <c r="AB49" s="17"/>
      <c r="AC49" s="14">
        <f t="shared" si="3"/>
        <v>308376</v>
      </c>
      <c r="AD49" s="17"/>
      <c r="AE49" s="17"/>
      <c r="AF49" s="17">
        <v>308376</v>
      </c>
      <c r="AG49" s="17"/>
      <c r="AH49" s="17"/>
      <c r="AI49" s="17"/>
      <c r="AJ49" s="17"/>
      <c r="AK49" s="17"/>
      <c r="AL49" s="17"/>
      <c r="AM49" s="17"/>
      <c r="AN49" s="17"/>
      <c r="AO49" s="14">
        <f t="shared" si="4"/>
        <v>308376</v>
      </c>
      <c r="AP49" s="17"/>
      <c r="AQ49" s="17"/>
      <c r="AR49" s="17">
        <v>308376</v>
      </c>
      <c r="AS49" s="17"/>
      <c r="AT49" s="17"/>
      <c r="AU49" s="17"/>
      <c r="AV49" s="17"/>
      <c r="AW49" s="17"/>
      <c r="AX49" s="17"/>
      <c r="AY49" s="17"/>
      <c r="AZ49" s="17"/>
      <c r="BA49" s="14">
        <f t="shared" si="5"/>
        <v>308376</v>
      </c>
      <c r="BB49" s="17"/>
      <c r="BC49" s="17"/>
      <c r="BD49" s="17">
        <v>308376</v>
      </c>
      <c r="BE49" s="17"/>
      <c r="BF49" s="17"/>
      <c r="BG49" s="17"/>
      <c r="BH49" s="17"/>
      <c r="BI49" s="17"/>
      <c r="BJ49" s="17"/>
      <c r="BK49" s="17"/>
      <c r="BL49" s="17"/>
    </row>
    <row r="50" spans="1:64" ht="33" x14ac:dyDescent="0.3">
      <c r="A50" s="31">
        <v>45</v>
      </c>
      <c r="B50" s="12">
        <v>1015</v>
      </c>
      <c r="C50" s="13">
        <v>12001</v>
      </c>
      <c r="D50" s="22" t="s">
        <v>66</v>
      </c>
      <c r="E50" s="14">
        <f t="shared" si="1"/>
        <v>280339.09999999998</v>
      </c>
      <c r="F50" s="17"/>
      <c r="G50" s="17"/>
      <c r="H50" s="17"/>
      <c r="I50" s="17">
        <v>280339.09999999998</v>
      </c>
      <c r="J50" s="17"/>
      <c r="K50" s="17"/>
      <c r="L50" s="17"/>
      <c r="M50" s="17"/>
      <c r="N50" s="17"/>
      <c r="O50" s="17"/>
      <c r="P50" s="17"/>
      <c r="Q50" s="14">
        <f t="shared" si="2"/>
        <v>403692</v>
      </c>
      <c r="R50" s="17"/>
      <c r="S50" s="17"/>
      <c r="T50" s="17"/>
      <c r="U50" s="17">
        <v>403692</v>
      </c>
      <c r="V50" s="17"/>
      <c r="W50" s="17"/>
      <c r="X50" s="17"/>
      <c r="Y50" s="17"/>
      <c r="Z50" s="17"/>
      <c r="AA50" s="17"/>
      <c r="AB50" s="17"/>
      <c r="AC50" s="14">
        <f t="shared" si="3"/>
        <v>407304</v>
      </c>
      <c r="AD50" s="17"/>
      <c r="AE50" s="17"/>
      <c r="AF50" s="17"/>
      <c r="AG50" s="17">
        <v>407304</v>
      </c>
      <c r="AH50" s="17"/>
      <c r="AI50" s="17"/>
      <c r="AJ50" s="17"/>
      <c r="AK50" s="17"/>
      <c r="AL50" s="17"/>
      <c r="AM50" s="17"/>
      <c r="AN50" s="17"/>
      <c r="AO50" s="14">
        <f t="shared" si="4"/>
        <v>411984</v>
      </c>
      <c r="AP50" s="17"/>
      <c r="AQ50" s="17"/>
      <c r="AR50" s="17"/>
      <c r="AS50" s="17">
        <v>411984</v>
      </c>
      <c r="AT50" s="17"/>
      <c r="AU50" s="17"/>
      <c r="AV50" s="17"/>
      <c r="AW50" s="17"/>
      <c r="AX50" s="17"/>
      <c r="AY50" s="17"/>
      <c r="AZ50" s="17"/>
      <c r="BA50" s="14">
        <f t="shared" si="5"/>
        <v>415296</v>
      </c>
      <c r="BB50" s="17"/>
      <c r="BC50" s="17"/>
      <c r="BD50" s="17"/>
      <c r="BE50" s="17">
        <v>415296</v>
      </c>
      <c r="BF50" s="17"/>
      <c r="BG50" s="17"/>
      <c r="BH50" s="17"/>
      <c r="BI50" s="17"/>
      <c r="BJ50" s="17"/>
      <c r="BK50" s="17"/>
      <c r="BL50" s="17"/>
    </row>
    <row r="51" spans="1:64" ht="33" x14ac:dyDescent="0.3">
      <c r="A51" s="31">
        <v>46</v>
      </c>
      <c r="B51" s="12">
        <v>1015</v>
      </c>
      <c r="C51" s="13">
        <v>12001</v>
      </c>
      <c r="D51" s="22" t="s">
        <v>67</v>
      </c>
      <c r="E51" s="14">
        <f t="shared" si="1"/>
        <v>264814.61</v>
      </c>
      <c r="F51" s="17"/>
      <c r="G51" s="17"/>
      <c r="H51" s="17"/>
      <c r="I51" s="17"/>
      <c r="J51" s="17"/>
      <c r="K51" s="17"/>
      <c r="L51" s="17">
        <v>264814.61</v>
      </c>
      <c r="M51" s="17"/>
      <c r="N51" s="17"/>
      <c r="O51" s="17"/>
      <c r="P51" s="17"/>
      <c r="Q51" s="14">
        <f t="shared" si="2"/>
        <v>300120</v>
      </c>
      <c r="R51" s="17"/>
      <c r="S51" s="17"/>
      <c r="T51" s="17"/>
      <c r="U51" s="17"/>
      <c r="V51" s="17"/>
      <c r="W51" s="17"/>
      <c r="X51" s="17">
        <v>300120</v>
      </c>
      <c r="Y51" s="17"/>
      <c r="Z51" s="17"/>
      <c r="AA51" s="17"/>
      <c r="AB51" s="17"/>
      <c r="AC51" s="14">
        <f t="shared" si="3"/>
        <v>321624</v>
      </c>
      <c r="AD51" s="17"/>
      <c r="AE51" s="17"/>
      <c r="AF51" s="17"/>
      <c r="AG51" s="17"/>
      <c r="AH51" s="17"/>
      <c r="AI51" s="17"/>
      <c r="AJ51" s="17">
        <v>321624</v>
      </c>
      <c r="AK51" s="17"/>
      <c r="AL51" s="17"/>
      <c r="AM51" s="17"/>
      <c r="AN51" s="17"/>
      <c r="AO51" s="14">
        <f t="shared" si="4"/>
        <v>321624</v>
      </c>
      <c r="AP51" s="17"/>
      <c r="AQ51" s="17"/>
      <c r="AR51" s="17"/>
      <c r="AS51" s="17"/>
      <c r="AT51" s="17"/>
      <c r="AU51" s="17"/>
      <c r="AV51" s="17">
        <v>321624</v>
      </c>
      <c r="AW51" s="17"/>
      <c r="AX51" s="17"/>
      <c r="AY51" s="17"/>
      <c r="AZ51" s="17"/>
      <c r="BA51" s="14">
        <f t="shared" si="5"/>
        <v>321624</v>
      </c>
      <c r="BB51" s="17"/>
      <c r="BC51" s="17"/>
      <c r="BD51" s="17"/>
      <c r="BE51" s="17"/>
      <c r="BF51" s="17"/>
      <c r="BG51" s="17"/>
      <c r="BH51" s="17">
        <v>321624</v>
      </c>
      <c r="BI51" s="17"/>
      <c r="BJ51" s="17"/>
      <c r="BK51" s="17"/>
      <c r="BL51" s="17"/>
    </row>
    <row r="52" spans="1:64" x14ac:dyDescent="0.3">
      <c r="A52" s="31">
        <v>47</v>
      </c>
      <c r="B52" s="12">
        <v>1015</v>
      </c>
      <c r="C52" s="13">
        <v>12001</v>
      </c>
      <c r="D52" s="22" t="s">
        <v>68</v>
      </c>
      <c r="E52" s="14">
        <f t="shared" si="1"/>
        <v>293837.32</v>
      </c>
      <c r="F52" s="17"/>
      <c r="G52" s="17"/>
      <c r="H52" s="17"/>
      <c r="I52" s="17"/>
      <c r="J52" s="17"/>
      <c r="K52" s="17"/>
      <c r="L52" s="17"/>
      <c r="M52" s="17"/>
      <c r="N52" s="17"/>
      <c r="O52" s="17">
        <v>293837.32</v>
      </c>
      <c r="P52" s="17"/>
      <c r="Q52" s="14">
        <f t="shared" si="2"/>
        <v>333216</v>
      </c>
      <c r="R52" s="17"/>
      <c r="S52" s="17"/>
      <c r="T52" s="17"/>
      <c r="U52" s="17"/>
      <c r="V52" s="17"/>
      <c r="W52" s="17"/>
      <c r="X52" s="17"/>
      <c r="Y52" s="17"/>
      <c r="Z52" s="17"/>
      <c r="AA52" s="17">
        <v>333216</v>
      </c>
      <c r="AB52" s="17"/>
      <c r="AC52" s="14">
        <f t="shared" si="3"/>
        <v>339120</v>
      </c>
      <c r="AD52" s="17"/>
      <c r="AE52" s="17"/>
      <c r="AF52" s="17"/>
      <c r="AG52" s="17"/>
      <c r="AH52" s="17"/>
      <c r="AI52" s="17"/>
      <c r="AJ52" s="17"/>
      <c r="AK52" s="17"/>
      <c r="AL52" s="17"/>
      <c r="AM52" s="17">
        <v>339120</v>
      </c>
      <c r="AN52" s="17"/>
      <c r="AO52" s="14">
        <f t="shared" si="4"/>
        <v>342000</v>
      </c>
      <c r="AP52" s="17"/>
      <c r="AQ52" s="17"/>
      <c r="AR52" s="17"/>
      <c r="AS52" s="17"/>
      <c r="AT52" s="17"/>
      <c r="AU52" s="17"/>
      <c r="AV52" s="17"/>
      <c r="AW52" s="17"/>
      <c r="AX52" s="17"/>
      <c r="AY52" s="17">
        <v>342000</v>
      </c>
      <c r="AZ52" s="17"/>
      <c r="BA52" s="14">
        <f t="shared" si="5"/>
        <v>342000</v>
      </c>
      <c r="BB52" s="17"/>
      <c r="BC52" s="17"/>
      <c r="BD52" s="17"/>
      <c r="BE52" s="17"/>
      <c r="BF52" s="17"/>
      <c r="BG52" s="17"/>
      <c r="BH52" s="17"/>
      <c r="BI52" s="17"/>
      <c r="BJ52" s="17"/>
      <c r="BK52" s="17">
        <v>342000</v>
      </c>
      <c r="BL52" s="17"/>
    </row>
    <row r="53" spans="1:64" ht="33" x14ac:dyDescent="0.3">
      <c r="A53" s="31">
        <v>48</v>
      </c>
      <c r="B53" s="12">
        <v>1015</v>
      </c>
      <c r="C53" s="13">
        <v>12001</v>
      </c>
      <c r="D53" s="22" t="s">
        <v>69</v>
      </c>
      <c r="E53" s="14">
        <f t="shared" si="1"/>
        <v>240826.85</v>
      </c>
      <c r="F53" s="17"/>
      <c r="G53" s="17"/>
      <c r="H53" s="17"/>
      <c r="I53" s="17"/>
      <c r="J53" s="17"/>
      <c r="K53" s="17">
        <v>240826.85</v>
      </c>
      <c r="L53" s="17"/>
      <c r="M53" s="17"/>
      <c r="N53" s="17"/>
      <c r="O53" s="17"/>
      <c r="P53" s="17"/>
      <c r="Q53" s="14">
        <f t="shared" si="2"/>
        <v>289548</v>
      </c>
      <c r="R53" s="17"/>
      <c r="S53" s="17"/>
      <c r="T53" s="17"/>
      <c r="U53" s="17"/>
      <c r="V53" s="17"/>
      <c r="W53" s="17">
        <v>289548</v>
      </c>
      <c r="X53" s="17"/>
      <c r="Y53" s="17"/>
      <c r="Z53" s="17"/>
      <c r="AA53" s="17"/>
      <c r="AB53" s="17"/>
      <c r="AC53" s="14">
        <f t="shared" si="3"/>
        <v>344160</v>
      </c>
      <c r="AD53" s="17"/>
      <c r="AE53" s="17"/>
      <c r="AF53" s="17"/>
      <c r="AG53" s="17"/>
      <c r="AH53" s="17"/>
      <c r="AI53" s="17">
        <v>344160</v>
      </c>
      <c r="AJ53" s="17"/>
      <c r="AK53" s="17"/>
      <c r="AL53" s="17"/>
      <c r="AM53" s="17"/>
      <c r="AN53" s="17"/>
      <c r="AO53" s="14">
        <f t="shared" si="4"/>
        <v>344160</v>
      </c>
      <c r="AP53" s="17"/>
      <c r="AQ53" s="17"/>
      <c r="AR53" s="17"/>
      <c r="AS53" s="17"/>
      <c r="AT53" s="17"/>
      <c r="AU53" s="17">
        <v>344160</v>
      </c>
      <c r="AV53" s="17"/>
      <c r="AW53" s="17"/>
      <c r="AX53" s="17"/>
      <c r="AY53" s="17"/>
      <c r="AZ53" s="17"/>
      <c r="BA53" s="14">
        <f t="shared" si="5"/>
        <v>344160</v>
      </c>
      <c r="BB53" s="17"/>
      <c r="BC53" s="17"/>
      <c r="BD53" s="17"/>
      <c r="BE53" s="17"/>
      <c r="BF53" s="17"/>
      <c r="BG53" s="17">
        <v>344160</v>
      </c>
      <c r="BH53" s="17"/>
      <c r="BI53" s="17"/>
      <c r="BJ53" s="17"/>
      <c r="BK53" s="17"/>
      <c r="BL53" s="17"/>
    </row>
    <row r="54" spans="1:64" x14ac:dyDescent="0.3">
      <c r="A54" s="31">
        <v>49</v>
      </c>
      <c r="B54" s="12">
        <v>1015</v>
      </c>
      <c r="C54" s="13">
        <v>12001</v>
      </c>
      <c r="D54" s="22" t="s">
        <v>70</v>
      </c>
      <c r="E54" s="14">
        <f t="shared" si="1"/>
        <v>292662.01</v>
      </c>
      <c r="F54" s="17"/>
      <c r="G54" s="17"/>
      <c r="H54" s="17"/>
      <c r="I54" s="17"/>
      <c r="J54" s="17"/>
      <c r="K54" s="17"/>
      <c r="L54" s="17"/>
      <c r="M54" s="17"/>
      <c r="N54" s="17">
        <v>292662.01</v>
      </c>
      <c r="O54" s="17"/>
      <c r="P54" s="17"/>
      <c r="Q54" s="14">
        <f t="shared" si="2"/>
        <v>333684</v>
      </c>
      <c r="R54" s="17"/>
      <c r="S54" s="17"/>
      <c r="T54" s="17"/>
      <c r="U54" s="17"/>
      <c r="V54" s="17"/>
      <c r="W54" s="17"/>
      <c r="X54" s="17"/>
      <c r="Y54" s="17"/>
      <c r="Z54" s="17">
        <v>333684</v>
      </c>
      <c r="AA54" s="17"/>
      <c r="AB54" s="17"/>
      <c r="AC54" s="14">
        <f t="shared" si="3"/>
        <v>336384</v>
      </c>
      <c r="AD54" s="17"/>
      <c r="AE54" s="17"/>
      <c r="AF54" s="17"/>
      <c r="AG54" s="17"/>
      <c r="AH54" s="17"/>
      <c r="AI54" s="17"/>
      <c r="AJ54" s="17"/>
      <c r="AK54" s="17"/>
      <c r="AL54" s="17">
        <v>336384</v>
      </c>
      <c r="AM54" s="17"/>
      <c r="AN54" s="17"/>
      <c r="AO54" s="14">
        <f t="shared" si="4"/>
        <v>336384</v>
      </c>
      <c r="AP54" s="17"/>
      <c r="AQ54" s="17"/>
      <c r="AR54" s="17"/>
      <c r="AS54" s="17"/>
      <c r="AT54" s="17"/>
      <c r="AU54" s="17"/>
      <c r="AV54" s="17"/>
      <c r="AW54" s="17"/>
      <c r="AX54" s="17">
        <v>336384</v>
      </c>
      <c r="AY54" s="17"/>
      <c r="AZ54" s="17"/>
      <c r="BA54" s="14">
        <f t="shared" si="5"/>
        <v>336384</v>
      </c>
      <c r="BB54" s="17"/>
      <c r="BC54" s="17"/>
      <c r="BD54" s="17"/>
      <c r="BE54" s="17"/>
      <c r="BF54" s="17"/>
      <c r="BG54" s="17"/>
      <c r="BH54" s="17"/>
      <c r="BI54" s="17"/>
      <c r="BJ54" s="17">
        <v>336384</v>
      </c>
      <c r="BK54" s="17"/>
      <c r="BL54" s="17"/>
    </row>
    <row r="55" spans="1:64" ht="33" x14ac:dyDescent="0.3">
      <c r="A55" s="31">
        <v>50</v>
      </c>
      <c r="B55" s="12">
        <v>1015</v>
      </c>
      <c r="C55" s="13">
        <v>12001</v>
      </c>
      <c r="D55" s="22" t="s">
        <v>71</v>
      </c>
      <c r="E55" s="14">
        <f t="shared" si="1"/>
        <v>205839.32</v>
      </c>
      <c r="F55" s="17"/>
      <c r="G55" s="17"/>
      <c r="H55" s="17"/>
      <c r="I55" s="17"/>
      <c r="J55" s="17">
        <v>205839.32</v>
      </c>
      <c r="K55" s="17"/>
      <c r="L55" s="17"/>
      <c r="M55" s="17"/>
      <c r="N55" s="17"/>
      <c r="O55" s="17"/>
      <c r="P55" s="17"/>
      <c r="Q55" s="14">
        <f t="shared" si="2"/>
        <v>253536</v>
      </c>
      <c r="R55" s="17"/>
      <c r="S55" s="17"/>
      <c r="T55" s="17"/>
      <c r="U55" s="17"/>
      <c r="V55" s="17">
        <v>253536</v>
      </c>
      <c r="W55" s="17"/>
      <c r="X55" s="17"/>
      <c r="Y55" s="17"/>
      <c r="Z55" s="17"/>
      <c r="AA55" s="17"/>
      <c r="AB55" s="17"/>
      <c r="AC55" s="14">
        <f t="shared" si="3"/>
        <v>256248</v>
      </c>
      <c r="AD55" s="17"/>
      <c r="AE55" s="17"/>
      <c r="AF55" s="17"/>
      <c r="AG55" s="17"/>
      <c r="AH55" s="17">
        <v>256248</v>
      </c>
      <c r="AI55" s="17"/>
      <c r="AJ55" s="17"/>
      <c r="AK55" s="17"/>
      <c r="AL55" s="17"/>
      <c r="AM55" s="17"/>
      <c r="AN55" s="17"/>
      <c r="AO55" s="14">
        <f t="shared" si="4"/>
        <v>268488</v>
      </c>
      <c r="AP55" s="17"/>
      <c r="AQ55" s="17"/>
      <c r="AR55" s="17"/>
      <c r="AS55" s="17"/>
      <c r="AT55" s="17">
        <v>268488</v>
      </c>
      <c r="AU55" s="17"/>
      <c r="AV55" s="17"/>
      <c r="AW55" s="17"/>
      <c r="AX55" s="17"/>
      <c r="AY55" s="17"/>
      <c r="AZ55" s="17"/>
      <c r="BA55" s="14">
        <f t="shared" si="5"/>
        <v>268488</v>
      </c>
      <c r="BB55" s="17"/>
      <c r="BC55" s="17"/>
      <c r="BD55" s="17"/>
      <c r="BE55" s="17"/>
      <c r="BF55" s="17">
        <v>268488</v>
      </c>
      <c r="BG55" s="17"/>
      <c r="BH55" s="17"/>
      <c r="BI55" s="17"/>
      <c r="BJ55" s="17"/>
      <c r="BK55" s="17"/>
      <c r="BL55" s="17"/>
    </row>
    <row r="56" spans="1:64" ht="33" x14ac:dyDescent="0.3">
      <c r="A56" s="31">
        <v>51</v>
      </c>
      <c r="B56" s="12">
        <v>1015</v>
      </c>
      <c r="C56" s="13">
        <v>12001</v>
      </c>
      <c r="D56" s="22" t="s">
        <v>72</v>
      </c>
      <c r="E56" s="14">
        <f t="shared" si="1"/>
        <v>79848.850000000006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>
        <v>79848.850000000006</v>
      </c>
      <c r="Q56" s="14">
        <f t="shared" si="2"/>
        <v>89112</v>
      </c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>
        <v>89112</v>
      </c>
      <c r="AC56" s="14">
        <f t="shared" si="3"/>
        <v>90216</v>
      </c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>
        <v>90216</v>
      </c>
      <c r="AO56" s="14">
        <f t="shared" si="4"/>
        <v>90216</v>
      </c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>
        <v>90216</v>
      </c>
      <c r="BA56" s="14">
        <f t="shared" si="5"/>
        <v>90216</v>
      </c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>
        <v>90216</v>
      </c>
    </row>
    <row r="57" spans="1:64" x14ac:dyDescent="0.3">
      <c r="A57" s="31">
        <v>52</v>
      </c>
      <c r="B57" s="12">
        <v>1015</v>
      </c>
      <c r="C57" s="13">
        <v>12001</v>
      </c>
      <c r="D57" s="22" t="s">
        <v>73</v>
      </c>
      <c r="E57" s="14">
        <f t="shared" si="1"/>
        <v>166704.34</v>
      </c>
      <c r="F57" s="17"/>
      <c r="G57" s="17"/>
      <c r="H57" s="17"/>
      <c r="I57" s="17"/>
      <c r="J57" s="17"/>
      <c r="K57" s="17"/>
      <c r="L57" s="17"/>
      <c r="M57" s="17">
        <v>166704.34</v>
      </c>
      <c r="N57" s="17"/>
      <c r="O57" s="17"/>
      <c r="P57" s="17"/>
      <c r="Q57" s="14">
        <f t="shared" si="2"/>
        <v>186408</v>
      </c>
      <c r="R57" s="17"/>
      <c r="S57" s="17"/>
      <c r="T57" s="17"/>
      <c r="U57" s="17"/>
      <c r="V57" s="17"/>
      <c r="W57" s="17"/>
      <c r="X57" s="17"/>
      <c r="Y57" s="17">
        <v>186408</v>
      </c>
      <c r="Z57" s="17"/>
      <c r="AA57" s="17"/>
      <c r="AB57" s="17"/>
      <c r="AC57" s="14">
        <f t="shared" si="3"/>
        <v>186408</v>
      </c>
      <c r="AD57" s="17"/>
      <c r="AE57" s="17"/>
      <c r="AF57" s="17"/>
      <c r="AG57" s="17"/>
      <c r="AH57" s="17"/>
      <c r="AI57" s="17"/>
      <c r="AJ57" s="17"/>
      <c r="AK57" s="17">
        <v>186408</v>
      </c>
      <c r="AL57" s="17"/>
      <c r="AM57" s="17"/>
      <c r="AN57" s="17"/>
      <c r="AO57" s="14">
        <f t="shared" si="4"/>
        <v>186408</v>
      </c>
      <c r="AP57" s="17"/>
      <c r="AQ57" s="17"/>
      <c r="AR57" s="17"/>
      <c r="AS57" s="17"/>
      <c r="AT57" s="17"/>
      <c r="AU57" s="17"/>
      <c r="AV57" s="17"/>
      <c r="AW57" s="17">
        <v>186408</v>
      </c>
      <c r="AX57" s="17"/>
      <c r="AY57" s="17"/>
      <c r="AZ57" s="17"/>
      <c r="BA57" s="14">
        <f t="shared" si="5"/>
        <v>186408</v>
      </c>
      <c r="BB57" s="17"/>
      <c r="BC57" s="17"/>
      <c r="BD57" s="17"/>
      <c r="BE57" s="17"/>
      <c r="BF57" s="17"/>
      <c r="BG57" s="17"/>
      <c r="BH57" s="17"/>
      <c r="BI57" s="17">
        <v>186408</v>
      </c>
      <c r="BJ57" s="17"/>
      <c r="BK57" s="17"/>
      <c r="BL57" s="17"/>
    </row>
    <row r="58" spans="1:64" s="2" customFormat="1" x14ac:dyDescent="0.3">
      <c r="A58" s="31">
        <v>53</v>
      </c>
      <c r="B58" s="19">
        <v>1015</v>
      </c>
      <c r="C58" s="20">
        <v>12001</v>
      </c>
      <c r="D58" s="22" t="s">
        <v>74</v>
      </c>
      <c r="E58" s="14">
        <f t="shared" si="1"/>
        <v>3761188.7900000005</v>
      </c>
      <c r="F58" s="17">
        <v>3572040.8900000006</v>
      </c>
      <c r="G58" s="17">
        <v>13509</v>
      </c>
      <c r="H58" s="17">
        <v>20758</v>
      </c>
      <c r="I58" s="17">
        <v>21948</v>
      </c>
      <c r="J58" s="17">
        <v>16152</v>
      </c>
      <c r="K58" s="17">
        <v>21270</v>
      </c>
      <c r="L58" s="17">
        <v>19626</v>
      </c>
      <c r="M58" s="17">
        <v>14988</v>
      </c>
      <c r="N58" s="17">
        <v>26598</v>
      </c>
      <c r="O58" s="17">
        <v>24716.9</v>
      </c>
      <c r="P58" s="17">
        <v>9582</v>
      </c>
      <c r="Q58" s="14">
        <f t="shared" si="2"/>
        <v>4293216.0217199996</v>
      </c>
      <c r="R58" s="17">
        <v>4010220.2217199998</v>
      </c>
      <c r="S58" s="17">
        <v>20509</v>
      </c>
      <c r="T58" s="17">
        <v>33256.5</v>
      </c>
      <c r="U58" s="17">
        <v>31380</v>
      </c>
      <c r="V58" s="17">
        <v>30069.4</v>
      </c>
      <c r="W58" s="17">
        <v>29270</v>
      </c>
      <c r="X58" s="17">
        <v>22626</v>
      </c>
      <c r="Y58" s="17">
        <v>24988</v>
      </c>
      <c r="Z58" s="17">
        <v>36598</v>
      </c>
      <c r="AA58" s="17">
        <v>34716.9</v>
      </c>
      <c r="AB58" s="17">
        <v>19582</v>
      </c>
      <c r="AC58" s="14">
        <f t="shared" si="3"/>
        <v>5064264</v>
      </c>
      <c r="AD58" s="17">
        <v>2188484.2000000002</v>
      </c>
      <c r="AE58" s="17">
        <v>165941</v>
      </c>
      <c r="AF58" s="17">
        <v>294752.5</v>
      </c>
      <c r="AG58" s="17">
        <v>296620</v>
      </c>
      <c r="AH58" s="17">
        <v>342685.4</v>
      </c>
      <c r="AI58" s="17">
        <v>234462</v>
      </c>
      <c r="AJ58" s="17">
        <v>354610</v>
      </c>
      <c r="AK58" s="17">
        <v>332420</v>
      </c>
      <c r="AL58" s="17">
        <v>306950</v>
      </c>
      <c r="AM58" s="17">
        <v>358132.9</v>
      </c>
      <c r="AN58" s="17">
        <v>189206</v>
      </c>
      <c r="AO58" s="14">
        <f t="shared" si="4"/>
        <v>5205096</v>
      </c>
      <c r="AP58" s="17">
        <v>2269844.2000000002</v>
      </c>
      <c r="AQ58" s="17">
        <v>197405</v>
      </c>
      <c r="AR58" s="17">
        <v>284384.5</v>
      </c>
      <c r="AS58" s="17">
        <v>312028</v>
      </c>
      <c r="AT58" s="17">
        <v>352909.4</v>
      </c>
      <c r="AU58" s="17">
        <v>281982</v>
      </c>
      <c r="AV58" s="17">
        <v>346906</v>
      </c>
      <c r="AW58" s="17">
        <v>333788</v>
      </c>
      <c r="AX58" s="17">
        <v>306950</v>
      </c>
      <c r="AY58" s="17">
        <v>321628.90000000002</v>
      </c>
      <c r="AZ58" s="17">
        <v>197270</v>
      </c>
      <c r="BA58" s="14">
        <f t="shared" si="5"/>
        <v>5519592</v>
      </c>
      <c r="BB58" s="17">
        <v>2412188.2000000002</v>
      </c>
      <c r="BC58" s="17">
        <v>203165</v>
      </c>
      <c r="BD58" s="17">
        <v>310160.5</v>
      </c>
      <c r="BE58" s="17">
        <v>331828</v>
      </c>
      <c r="BF58" s="17">
        <v>374869.4</v>
      </c>
      <c r="BG58" s="17">
        <v>290550</v>
      </c>
      <c r="BH58" s="17">
        <v>339346</v>
      </c>
      <c r="BI58" s="17">
        <v>337820</v>
      </c>
      <c r="BJ58" s="17">
        <v>343814</v>
      </c>
      <c r="BK58" s="17">
        <v>363964.9</v>
      </c>
      <c r="BL58" s="17">
        <v>211886</v>
      </c>
    </row>
  </sheetData>
  <mergeCells count="10">
    <mergeCell ref="BA2:BL2"/>
    <mergeCell ref="D2:D3"/>
    <mergeCell ref="E2:P2"/>
    <mergeCell ref="Q2:AB2"/>
    <mergeCell ref="AC2:AN2"/>
    <mergeCell ref="B5:D5"/>
    <mergeCell ref="B2:C2"/>
    <mergeCell ref="A1:J1"/>
    <mergeCell ref="A2:A4"/>
    <mergeCell ref="AO2:AZ2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5-րդ հավելված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2024-03-05T11:35:10Z</dcterms:modified>
</cp:coreProperties>
</file>